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gọc\NAM HOC 2024-2025\KHOA CƠ KHÍ\CHƯƠNG TRÌNH ĐÀO TẠO 2025\Chương trình đào tạo 2025-repair\CAO ĐẲNG C1- ĐÃ CHỈNH SỬA LÂN 2 - Copy\"/>
    </mc:Choice>
  </mc:AlternateContent>
  <xr:revisionPtr revIDLastSave="0" documentId="13_ncr:1_{B882AB2B-3BAE-4818-A9E6-14EEFA46A67D}" xr6:coauthVersionLast="45" xr6:coauthVersionMax="47" xr10:uidLastSave="{00000000-0000-0000-0000-000000000000}"/>
  <bookViews>
    <workbookView xWindow="-120" yWindow="-120" windowWidth="19440" windowHeight="15000" xr2:uid="{AB4A4FD2-3A4C-4A52-BE58-352F032A1F6C}"/>
  </bookViews>
  <sheets>
    <sheet name="KỸ THUẬT CƠ KHÍ" sheetId="1" r:id="rId1"/>
    <sheet name="CHẾ TẠO MÁY" sheetId="2" r:id="rId2"/>
    <sheet name="CẮT GỌT KIM LOẠI" sheetId="3" r:id="rId3"/>
    <sheet name="BẢO TRÌ HT TBCN" sheetId="4" r:id="rId4"/>
    <sheet name="CHẾ TẠO KHUÔN MẪU" sheetId="5" r:id="rId5"/>
    <sheet name="Câu hỏi." sheetId="6" r:id="rId6"/>
  </sheets>
  <definedNames>
    <definedName name="_Hlk43287746" localSheetId="0">'KỸ THUẬT CƠ KHÍ'!#REF!</definedName>
    <definedName name="_Hlk43391232" localSheetId="0">'KỸ THUẬT CƠ KHÍ'!#REF!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0" i="1" l="1"/>
  <c r="D5" i="1" l="1"/>
  <c r="F72" i="5" l="1"/>
  <c r="E72" i="5"/>
  <c r="E71" i="5"/>
  <c r="F68" i="5"/>
  <c r="E68" i="5"/>
  <c r="E67" i="5"/>
  <c r="F64" i="5"/>
  <c r="F63" i="5"/>
  <c r="G63" i="5"/>
  <c r="H63" i="5"/>
  <c r="I63" i="5"/>
  <c r="E63" i="5"/>
  <c r="M45" i="1"/>
  <c r="M54" i="4" l="1"/>
  <c r="M57" i="5" l="1"/>
  <c r="M59" i="5" l="1"/>
  <c r="K62" i="5"/>
  <c r="J62" i="5"/>
  <c r="D69" i="4"/>
  <c r="F62" i="4"/>
  <c r="F63" i="4" s="1"/>
  <c r="M55" i="4" s="1"/>
  <c r="G62" i="4"/>
  <c r="H62" i="4"/>
  <c r="D66" i="4" s="1"/>
  <c r="E66" i="4" s="1"/>
  <c r="I62" i="4"/>
  <c r="E62" i="4"/>
  <c r="K61" i="4"/>
  <c r="J61" i="4"/>
  <c r="D65" i="4" s="1"/>
  <c r="F57" i="3"/>
  <c r="F58" i="3" s="1"/>
  <c r="G57" i="3"/>
  <c r="H57" i="3"/>
  <c r="E62" i="3" s="1"/>
  <c r="F62" i="3" s="1"/>
  <c r="I57" i="3"/>
  <c r="K56" i="3"/>
  <c r="J56" i="3"/>
  <c r="E61" i="3" s="1"/>
  <c r="F60" i="2"/>
  <c r="J60" i="2"/>
  <c r="K59" i="2"/>
  <c r="J59" i="2"/>
  <c r="F59" i="2"/>
  <c r="G59" i="2"/>
  <c r="E66" i="2" s="1"/>
  <c r="F66" i="2" s="1"/>
  <c r="H59" i="2"/>
  <c r="E67" i="2" s="1"/>
  <c r="F67" i="2" s="1"/>
  <c r="I59" i="2"/>
  <c r="E59" i="2"/>
  <c r="E63" i="2" l="1"/>
  <c r="F63" i="2" s="1"/>
  <c r="E62" i="2"/>
  <c r="D70" i="4"/>
  <c r="E70" i="4" s="1"/>
  <c r="D25" i="2"/>
  <c r="D15" i="2"/>
  <c r="D6" i="2"/>
  <c r="F60" i="1"/>
  <c r="M44" i="1" s="1"/>
  <c r="G60" i="1"/>
  <c r="E65" i="1" s="1"/>
  <c r="H60" i="1"/>
  <c r="E66" i="1" s="1"/>
  <c r="E60" i="1"/>
  <c r="K57" i="1"/>
  <c r="J57" i="1"/>
  <c r="F61" i="1" l="1"/>
  <c r="E61" i="1"/>
  <c r="E62" i="1"/>
  <c r="F62" i="1" s="1"/>
  <c r="F66" i="1" l="1"/>
</calcChain>
</file>

<file path=xl/sharedStrings.xml><?xml version="1.0" encoding="utf-8"?>
<sst xmlns="http://schemas.openxmlformats.org/spreadsheetml/2006/main" count="857" uniqueCount="214">
  <si>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</si>
  <si>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</si>
  <si>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</si>
  <si>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</si>
  <si>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</si>
  <si>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</si>
  <si>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</si>
  <si>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</si>
  <si>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</si>
  <si>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</si>
  <si>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</si>
  <si>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</si>
  <si>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</si>
  <si>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</si>
  <si>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</si>
  <si>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</si>
  <si>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>Giáo dục thể chất (*)</t>
  </si>
  <si>
    <t>2(0,2,1)</t>
  </si>
  <si>
    <t>MHCB.C1.08</t>
  </si>
  <si>
    <t>Giáo dục quốc phòng và An ninh (*)</t>
  </si>
  <si>
    <t>3(1,2,3)</t>
  </si>
  <si>
    <t>MHTT.C1.801</t>
  </si>
  <si>
    <t>Tin học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</si>
  <si>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</si>
  <si>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</si>
  <si>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</si>
  <si>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</si>
  <si>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</si>
  <si>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</si>
  <si>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</si>
  <si>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</si>
  <si>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MHKT.C1.01</t>
  </si>
  <si>
    <t>Kỹ năng mềm (*)</t>
  </si>
  <si>
    <t>4(4,0,8)</t>
  </si>
  <si>
    <t>MHCK.C1.01</t>
  </si>
  <si>
    <t>An toàn lao động</t>
  </si>
  <si>
    <t>MHCK.C1.02</t>
  </si>
  <si>
    <t>Vẽ kỹ thuật</t>
  </si>
  <si>
    <t>MHCK.C1.03</t>
  </si>
  <si>
    <t>Dung sai - Kỹ thuật đo</t>
  </si>
  <si>
    <t>MHCK.C1.04</t>
  </si>
  <si>
    <t>Vật liệu học</t>
  </si>
  <si>
    <t>3(3,0,6)</t>
  </si>
  <si>
    <t>MHCK.C1.06</t>
  </si>
  <si>
    <t>Nguyên lý - Chi tiết máy</t>
  </si>
  <si>
    <t>II.2</t>
  </si>
  <si>
    <t>Môn học chuyên môn ngành, nghề</t>
  </si>
  <si>
    <t>MHCK.C1.07</t>
  </si>
  <si>
    <t>Cơ sở Công nghệ chế tạo máy</t>
  </si>
  <si>
    <t>MHCK.C1.08</t>
  </si>
  <si>
    <t>Nguyên lý cắt kim loại</t>
  </si>
  <si>
    <t>MHCK.C1.09</t>
  </si>
  <si>
    <t>Anh văn chuyên ngành</t>
  </si>
  <si>
    <t>MHCK.C1.10</t>
  </si>
  <si>
    <t>Lập trình CNC</t>
  </si>
  <si>
    <t>MHCK.C1.12</t>
  </si>
  <si>
    <t xml:space="preserve">Thực hành Nguội </t>
  </si>
  <si>
    <t>MHCK.C1.13</t>
  </si>
  <si>
    <t xml:space="preserve">Thực hành Hàn </t>
  </si>
  <si>
    <t>MHCK.C1.14</t>
  </si>
  <si>
    <t xml:space="preserve">Thực hành Tiện cơ bản </t>
  </si>
  <si>
    <t>MHCK.C1.15</t>
  </si>
  <si>
    <t xml:space="preserve">Thực hành Tiện nâng cao </t>
  </si>
  <si>
    <t>MHCK.C1.16</t>
  </si>
  <si>
    <t xml:space="preserve">Thực hành Phay cơ bản </t>
  </si>
  <si>
    <t>MHCK.C1.17</t>
  </si>
  <si>
    <t xml:space="preserve">Thực hành Phay nâng cao </t>
  </si>
  <si>
    <t>MHCK.C1.18</t>
  </si>
  <si>
    <t xml:space="preserve">Thực hành CNC cơ bản </t>
  </si>
  <si>
    <t>MHCK.C1.19</t>
  </si>
  <si>
    <t>Đồ án Nguyên lý - Chi tiết máy</t>
  </si>
  <si>
    <t>1(0,1,0)</t>
  </si>
  <si>
    <t>MHCK.C1.20</t>
  </si>
  <si>
    <t>Đồ án chuyên ngành Kỹ thuật Cơ khí</t>
  </si>
  <si>
    <t>MHCK.C1.21</t>
  </si>
  <si>
    <t>6(0,6,0)</t>
  </si>
  <si>
    <t>II.3</t>
  </si>
  <si>
    <t>Môn học tự chọn</t>
  </si>
  <si>
    <t>MHCK.C1.22</t>
  </si>
  <si>
    <t>Kỹ thuật thủy lực - khí nén</t>
  </si>
  <si>
    <t>MHCK.C1.25</t>
  </si>
  <si>
    <t>Các phương pháp gia công cơ khí hiện đại</t>
  </si>
  <si>
    <t>MHCK.C1.26</t>
  </si>
  <si>
    <t>Máy cắt kim loại</t>
  </si>
  <si>
    <t>MHCK.C1.27</t>
  </si>
  <si>
    <t>Trang bị điện trong máy cắt kim loại</t>
  </si>
  <si>
    <t>MHCK.C1.29</t>
  </si>
  <si>
    <t>Thực hành CNC nâng cao</t>
  </si>
  <si>
    <t>Tổng cộng</t>
  </si>
  <si>
    <t>Cơ lý thuyết</t>
  </si>
  <si>
    <t>Sức bền vật liệu</t>
  </si>
  <si>
    <t>5(0,5,0)</t>
  </si>
  <si>
    <t>Ứng dụng CAM trong gia công cơ khí</t>
  </si>
  <si>
    <t>Robot và trí tuệ nhân tạo</t>
  </si>
  <si>
    <t xml:space="preserve">Thực hành robot </t>
  </si>
  <si>
    <t>Thực hành các phương pháp gia công cơ khí hiện đại</t>
  </si>
  <si>
    <t>Công nghệ khuôn mẫu</t>
  </si>
  <si>
    <t>Quản lý và kỹ thuật bảo trì</t>
  </si>
  <si>
    <t>MHCK.C1.54</t>
  </si>
  <si>
    <t>Bài tập lớn vẽ kỹ thuật</t>
  </si>
  <si>
    <t>Thực tập tốt nghiệp (**)</t>
  </si>
  <si>
    <t>Thực tập doanh nghiệp (**)</t>
  </si>
  <si>
    <t>Mã môn học</t>
  </si>
  <si>
    <t>Công nghệ chế tạo máy</t>
  </si>
  <si>
    <t>MHCK.C1.31</t>
  </si>
  <si>
    <t>MHCK.C1.36</t>
  </si>
  <si>
    <t>MHCK.C1.37</t>
  </si>
  <si>
    <t xml:space="preserve">Công nghệ chế tạo </t>
  </si>
  <si>
    <t>MHCK.C1.38</t>
  </si>
  <si>
    <t>Nguyên lý cắt kim loại 1</t>
  </si>
  <si>
    <t>MHCK.C1.40</t>
  </si>
  <si>
    <t>Nguyên lý cắt kim loại 2</t>
  </si>
  <si>
    <t>3(0,3,2)</t>
  </si>
  <si>
    <t>Đồ án chuyên ngành Chế tạo máy</t>
  </si>
  <si>
    <t>MHCK.C1.35</t>
  </si>
  <si>
    <t>Đồ án chuyên ngành Cắt gọt kim loại</t>
  </si>
  <si>
    <t>MHCK.C1.41</t>
  </si>
  <si>
    <t>Hệ thống FMS và CIM</t>
  </si>
  <si>
    <t>MHDD.C1.89</t>
  </si>
  <si>
    <t>Kỹ thuật điện</t>
  </si>
  <si>
    <t>MHDD.C1.05</t>
  </si>
  <si>
    <t>Điện tử cơ bản</t>
  </si>
  <si>
    <t>MHCK.C1.52</t>
  </si>
  <si>
    <t>Trang bị điện trong hệ thống thiết bị công nghiệp</t>
  </si>
  <si>
    <t>MHCK.C1.53</t>
  </si>
  <si>
    <t>Công nghệ Bảo trì hệ thống thiết bị công nghiệp</t>
  </si>
  <si>
    <t>Thực hành Nguội</t>
  </si>
  <si>
    <t>Thực hành Hàn</t>
  </si>
  <si>
    <t>Thực hành Tiện cơ bản</t>
  </si>
  <si>
    <t>MHDD.C1.08</t>
  </si>
  <si>
    <t>Thực hành Điện cơ bản</t>
  </si>
  <si>
    <t>Thực hành Phay cơ bản</t>
  </si>
  <si>
    <t>MHCK.C1.55</t>
  </si>
  <si>
    <t>Thực hành Bảo trì hệ thống thiết bị công nghiệp</t>
  </si>
  <si>
    <t>MHCK.C1.56</t>
  </si>
  <si>
    <t>Đồ án Quản lý và kỹ thuật bảo trì</t>
  </si>
  <si>
    <t>Lập trình PLC</t>
  </si>
  <si>
    <t>MHDD.C1.83</t>
  </si>
  <si>
    <t>Đo lường và cảm biến</t>
  </si>
  <si>
    <t>MHCK.C1.58</t>
  </si>
  <si>
    <t>MHDD.C1.02</t>
  </si>
  <si>
    <t>Thực hành Đo lường và cảm biến</t>
  </si>
  <si>
    <t>Thực hành CNC cơ bản</t>
  </si>
  <si>
    <t>Thực hành PLC</t>
  </si>
  <si>
    <t>Thực hành Điện tử cơ bản</t>
  </si>
  <si>
    <t>MHDD.C1.09</t>
  </si>
  <si>
    <t>MHCK.C1.43</t>
  </si>
  <si>
    <t>Công nghệ khuôn mẫu 1</t>
  </si>
  <si>
    <t>MHCK.C1.44</t>
  </si>
  <si>
    <t>Công nghệ khuôn mẫu 2</t>
  </si>
  <si>
    <t>MHCK.C1.45</t>
  </si>
  <si>
    <t>Thiết kế khuôn cơ bản</t>
  </si>
  <si>
    <t>MHCK.C1.47</t>
  </si>
  <si>
    <t>Thực hành khuôn mẫu cơ bản</t>
  </si>
  <si>
    <t>MHCK.C1.48</t>
  </si>
  <si>
    <t>Thực hành EDM</t>
  </si>
  <si>
    <t>MHCK.C1.49</t>
  </si>
  <si>
    <t>Đồ án Thiết kế khuôn</t>
  </si>
  <si>
    <t>MHCK.C1.50</t>
  </si>
  <si>
    <t>Đồ án Công nghệ khuôn mẫu</t>
  </si>
  <si>
    <t>MHCK.C1.46</t>
  </si>
  <si>
    <t>Thiết kế khuôn nâng cao</t>
  </si>
  <si>
    <t>MHCK.C1.51</t>
  </si>
  <si>
    <t>Thực hành khuôn mẫu nâng cao</t>
  </si>
  <si>
    <t>Thi/ Kiểm tra</t>
  </si>
  <si>
    <t>Ứng dụng CAD trong thiết kế cơ khí</t>
  </si>
  <si>
    <t>II.4</t>
  </si>
  <si>
    <t>Môn học thay thế đồ án tốt nghiệp</t>
  </si>
  <si>
    <t>Đồ án tốt nghiệp</t>
  </si>
  <si>
    <t>Tối ưu hóa quá trình công nghệ gia công và sản xuât</t>
  </si>
  <si>
    <t>MHCK.C1.64</t>
  </si>
  <si>
    <t xml:space="preserve">Đồ án chuyên ngành </t>
  </si>
  <si>
    <t>MHCK.C1.70</t>
  </si>
  <si>
    <t>MHCK.C1.71</t>
  </si>
  <si>
    <t>MHCK.C1.80</t>
  </si>
  <si>
    <t>MHCK.C1.81</t>
  </si>
  <si>
    <t>MHCK.C1.60</t>
  </si>
  <si>
    <t>MHCK.C1.61</t>
  </si>
  <si>
    <t>MHCK.C1.62</t>
  </si>
  <si>
    <t>MHCK.C1.63</t>
  </si>
  <si>
    <t>MHCK.C1.66</t>
  </si>
  <si>
    <t>MHCK.C1.67</t>
  </si>
  <si>
    <t>MHCK.C1.68</t>
  </si>
  <si>
    <t>MHCK.C1.74</t>
  </si>
  <si>
    <t>MHCK.C1.75</t>
  </si>
  <si>
    <t>MHCK.C1.72</t>
  </si>
  <si>
    <t>MHCK.C1.73</t>
  </si>
  <si>
    <t>MHCK.C1.78</t>
  </si>
  <si>
    <t>MHCK.C1.82</t>
  </si>
  <si>
    <t>MHCK.C1.83</t>
  </si>
  <si>
    <t>Lập trình gia công trên máy CNC nhiều trục (**)</t>
  </si>
  <si>
    <t>Chọn đồ án tốt nghiệp</t>
  </si>
  <si>
    <t>Lý Thuyết</t>
  </si>
  <si>
    <t>Thực hành</t>
  </si>
  <si>
    <t>Chọn môn thay thế</t>
  </si>
  <si>
    <t>NLTT: 2225</t>
  </si>
  <si>
    <t>( CHỌN MÔN THAY THẾ)</t>
  </si>
  <si>
    <t>Thi/</t>
  </si>
  <si>
    <t>Kiểm tra</t>
  </si>
  <si>
    <t>NLTT:2350</t>
  </si>
  <si>
    <t>( chọn môn thay thế)</t>
  </si>
  <si>
    <t>NLTT:2140</t>
  </si>
  <si>
    <t>NLTT:2310</t>
  </si>
  <si>
    <t>C1- chọn môn 2 môn chọn phải đi theo cặp thực hành, lý thuyết . Vì nếu để như vậy sau tính sẽ chênh lệch số giờ</t>
  </si>
  <si>
    <t xml:space="preserve">Trường hợp nếu mà cùng nhóm LT hoặc TH thì mình chọn môn thì số giờ cũng sẽ không thay đổi so với só giờ ban đầu </t>
  </si>
  <si>
    <t>Nếu chọn môn đồ án</t>
  </si>
  <si>
    <t>Nếu chọn LT</t>
  </si>
  <si>
    <t>môn thay thế</t>
  </si>
  <si>
    <t>Trường hợp nếu mà không cùng nhóm, ví dụ LT và TH cùng 1 nhóm thì nếu  sau khoa chọn 2 TH hoặc 2 LT thì sẽ chênh lệch không đúng với lúc đầu do không biết môn chọn ???</t>
  </si>
  <si>
    <t>Câu hỏi :</t>
  </si>
  <si>
    <t>C1- Phần trăm các ngành chưa đạt 20% Thực tập tại doanh nghiệp.</t>
  </si>
  <si>
    <r>
      <t>̣</t>
    </r>
    <r>
      <rPr>
        <sz val="11"/>
        <color theme="1"/>
        <rFont val="Times New Roman"/>
        <family val="1"/>
      </rPr>
      <t xml:space="preserve"> ̣(CHỌN MÔN THAY THẾ)</t>
    </r>
  </si>
  <si>
    <t>(Chọn môn thay thế)</t>
  </si>
  <si>
    <t xml:space="preserve"> ( chọn môn thay thế)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</si>
</sst>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  <font>
      <sz val="12.5"/>
      <color rgb="FFFF0000"/>
      <name val="Times New Roman"/>
      <family val="1"/>
    </font>
    <font>
      <sz val="10"/>
      <color theme="1"/>
      <name val="Times New Roman"/>
      <family val="1"/>
    </font>
    <font>
      <b/>
      <sz val="12.5"/>
      <color rgb="FF000000"/>
      <name val="Times New Roman"/>
      <family val="1"/>
    </font>
    <font>
      <sz val="12.5"/>
      <color rgb="FF000000"/>
      <name val="Times New Roman"/>
      <family val="1"/>
    </font>
    <font>
      <b/>
      <i/>
      <sz val="12.5"/>
      <color rgb="FF000000"/>
      <name val="Times New Roman"/>
      <family val="1"/>
    </font>
    <font>
      <sz val="10"/>
      <color rgb="FF0070C0"/>
      <name val="Times New Roman"/>
      <family val="1"/>
    </font>
    <font>
      <sz val="10"/>
      <color rgb="FF0070C0"/>
      <name val="Calibri"/>
      <family val="2"/>
      <scheme val="minor"/>
    </font>
    <font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sz val="13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70C0"/>
      <name val="Times New Roman"/>
      <family val="1"/>
    </font>
    <font>
      <sz val="11"/>
      <color rgb="FF0070C0"/>
      <name val="Calibri"/>
      <family val="2"/>
      <scheme val="minor"/>
    </font>
    <font>
      <b/>
      <sz val="10"/>
      <color rgb="FF0070C0"/>
      <name val="Times New Roman"/>
      <family val="1"/>
    </font>
    <font>
      <b/>
      <sz val="10"/>
      <color rgb="FF0070C0"/>
      <name val="Calibri"/>
      <family val="2"/>
      <scheme val="minor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1"/>
      <color rgb="FF0070C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Times New Roman"/>
      <family val="1"/>
    </font>
    <font>
      <b/>
      <sz val="11"/>
      <color theme="1"/>
      <name val="Tim\"/>
    </font>
    <font>
      <b/>
      <sz val="12.5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b/>
      <sz val="12.5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3" fillId="0" borderId="0" xfId="0" applyFont="1"/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7" fillId="0" borderId="4" xfId="0" applyFont="1" applyFill="1" applyBorder="1" applyAlignment="1">
      <alignment horizontal="center" vertical="center" wrapText="1"/>
    </xf>
    <xf numFmtId="0" fontId="14" fillId="0" borderId="0" xfId="0" applyFont="1"/>
    <xf numFmtId="0" fontId="16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8" fillId="0" borderId="0" xfId="0" applyFont="1"/>
    <xf numFmtId="0" fontId="19" fillId="0" borderId="0" xfId="0" applyFont="1" applyAlignment="1">
      <alignment vertical="center" wrapText="1"/>
    </xf>
    <xf numFmtId="0" fontId="20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1" fillId="0" borderId="0" xfId="0" applyFont="1" applyAlignment="1">
      <alignment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 applyBorder="1" applyAlignment="1">
      <alignment horizontal="center" vertical="center" wrapText="1"/>
    </xf>
    <xf numFmtId="0" fontId="12" fillId="2" borderId="0" xfId="0" applyFont="1" applyFill="1"/>
    <xf numFmtId="0" fontId="31" fillId="0" borderId="0" xfId="0" applyFont="1"/>
    <xf numFmtId="0" fontId="31" fillId="2" borderId="0" xfId="0" applyFont="1" applyFill="1"/>
    <xf numFmtId="0" fontId="32" fillId="0" borderId="0" xfId="0" applyFont="1"/>
    <xf numFmtId="0" fontId="33" fillId="0" borderId="0" xfId="0" applyFont="1"/>
    <xf numFmtId="0" fontId="0" fillId="0" borderId="0" xfId="0" applyFont="1"/>
    <xf numFmtId="0" fontId="21" fillId="0" borderId="0" xfId="0" applyFont="1" applyAlignment="1">
      <alignment wrapText="1"/>
    </xf>
    <xf numFmtId="0" fontId="27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25" fillId="2" borderId="0" xfId="0" applyFont="1" applyFill="1"/>
    <xf numFmtId="0" fontId="34" fillId="0" borderId="0" xfId="0" applyFont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04AF-4E5E-4A4C-955C-2510BA3DB876}">
  <dimension ref="B1:P74"/>
  <sheetViews>
    <sheetView tabSelected="1" topLeftCell="A38" workbookViewId="0">
      <selection activeCell="C72" sqref="C72"/>
    </sheetView>
  </sheetViews>
  <sheetFormatPr defaultRowHeight="15"/>
  <cols>
    <col min="2" max="2" width="20" customWidth="1"/>
    <col min="3" max="3" width="39.42578125" customWidth="1"/>
    <col min="4" max="4" width="10.28515625" customWidth="1"/>
    <col min="10" max="10" width="13.85546875" bestFit="1" customWidth="1"/>
  </cols>
  <sheetData>
    <row r="1" spans="2:11" ht="15" customHeight="1" thickBot="1">
      <c r="B1" s="70" t="s">
        <v>102</v>
      </c>
      <c r="C1" s="70" t="s">
        <v>0</v>
      </c>
      <c r="D1" s="23" t="s">
        <v>1</v>
      </c>
      <c r="E1" s="73" t="s">
        <v>1</v>
      </c>
      <c r="F1" s="76" t="s">
        <v>2</v>
      </c>
      <c r="G1" s="77"/>
      <c r="H1" s="77"/>
      <c r="I1" s="78"/>
      <c r="J1" s="7"/>
    </row>
    <row r="2" spans="2:11" ht="15" customHeight="1" thickBot="1">
      <c r="B2" s="71"/>
      <c r="C2" s="71"/>
      <c r="D2" s="24"/>
      <c r="E2" s="74"/>
      <c r="F2" s="79" t="s">
        <v>3</v>
      </c>
      <c r="G2" s="76" t="s">
        <v>4</v>
      </c>
      <c r="H2" s="77"/>
      <c r="I2" s="78"/>
      <c r="J2" s="7"/>
    </row>
    <row r="3" spans="2:11" ht="15" customHeight="1">
      <c r="B3" s="71"/>
      <c r="C3" s="71"/>
      <c r="D3" s="24"/>
      <c r="E3" s="74"/>
      <c r="F3" s="80"/>
      <c r="G3" s="82" t="s">
        <v>5</v>
      </c>
      <c r="H3" s="70" t="s">
        <v>6</v>
      </c>
      <c r="I3" s="70" t="s">
        <v>164</v>
      </c>
      <c r="J3" s="7"/>
    </row>
    <row r="4" spans="2:11" ht="15" customHeight="1" thickBot="1">
      <c r="B4" s="72"/>
      <c r="C4" s="72"/>
      <c r="D4" s="25"/>
      <c r="E4" s="75"/>
      <c r="F4" s="81"/>
      <c r="G4" s="83"/>
      <c r="H4" s="72"/>
      <c r="I4" s="72"/>
      <c r="J4" s="7"/>
    </row>
    <row r="5" spans="2:11" ht="15" customHeight="1" thickBot="1">
      <c r="B5" s="9" t="s">
        <v>7</v>
      </c>
      <c r="C5" s="10" t="s">
        <v>8</v>
      </c>
      <c r="D5" s="11">
        <f>SUM(D6:D12)</f>
        <v>19</v>
      </c>
      <c r="E5" s="11">
        <v>19</v>
      </c>
      <c r="F5" s="11">
        <v>435</v>
      </c>
      <c r="G5" s="11">
        <v>127</v>
      </c>
      <c r="H5" s="11">
        <v>294</v>
      </c>
      <c r="I5" s="11">
        <v>14</v>
      </c>
      <c r="J5" s="26"/>
      <c r="K5" s="27"/>
    </row>
    <row r="6" spans="2:11" ht="15" customHeight="1" thickBot="1">
      <c r="B6" s="12" t="s">
        <v>9</v>
      </c>
      <c r="C6" s="13" t="s">
        <v>10</v>
      </c>
      <c r="D6" s="14">
        <v>5</v>
      </c>
      <c r="E6" s="14" t="s">
        <v>11</v>
      </c>
      <c r="F6" s="14">
        <v>75</v>
      </c>
      <c r="G6" s="14">
        <v>73</v>
      </c>
      <c r="H6" s="14"/>
      <c r="I6" s="14">
        <v>2</v>
      </c>
      <c r="J6" s="26">
        <v>2</v>
      </c>
      <c r="K6" s="27"/>
    </row>
    <row r="7" spans="2:11" ht="15" customHeight="1" thickBot="1">
      <c r="B7" s="12" t="s">
        <v>12</v>
      </c>
      <c r="C7" s="13" t="s">
        <v>13</v>
      </c>
      <c r="D7" s="14">
        <v>2</v>
      </c>
      <c r="E7" s="14" t="s">
        <v>14</v>
      </c>
      <c r="F7" s="14">
        <v>30</v>
      </c>
      <c r="G7" s="14">
        <v>28</v>
      </c>
      <c r="H7" s="14"/>
      <c r="I7" s="14">
        <v>2</v>
      </c>
      <c r="J7" s="26">
        <v>2</v>
      </c>
      <c r="K7" s="27"/>
    </row>
    <row r="8" spans="2:11" ht="15" customHeight="1" thickBot="1">
      <c r="B8" s="12" t="s">
        <v>15</v>
      </c>
      <c r="C8" s="13" t="s">
        <v>16</v>
      </c>
      <c r="D8" s="14">
        <v>2</v>
      </c>
      <c r="E8" s="14" t="s">
        <v>17</v>
      </c>
      <c r="F8" s="14">
        <v>60</v>
      </c>
      <c r="G8" s="14"/>
      <c r="H8" s="14">
        <v>58</v>
      </c>
      <c r="I8" s="14">
        <v>2</v>
      </c>
      <c r="J8" s="26"/>
      <c r="K8" s="28">
        <v>2</v>
      </c>
    </row>
    <row r="9" spans="2:11" ht="15" customHeight="1" thickBot="1">
      <c r="B9" s="12" t="s">
        <v>18</v>
      </c>
      <c r="C9" s="13" t="s">
        <v>19</v>
      </c>
      <c r="D9" s="14">
        <v>3</v>
      </c>
      <c r="E9" s="14" t="s">
        <v>20</v>
      </c>
      <c r="F9" s="14">
        <v>75</v>
      </c>
      <c r="G9" s="14">
        <v>13</v>
      </c>
      <c r="H9" s="14">
        <v>60</v>
      </c>
      <c r="I9" s="14">
        <v>2</v>
      </c>
      <c r="J9" s="26">
        <v>2</v>
      </c>
      <c r="K9" s="27"/>
    </row>
    <row r="10" spans="2:11" ht="15" customHeight="1" thickBot="1">
      <c r="B10" s="12" t="s">
        <v>21</v>
      </c>
      <c r="C10" s="13" t="s">
        <v>22</v>
      </c>
      <c r="D10" s="14">
        <v>3</v>
      </c>
      <c r="E10" s="14" t="s">
        <v>20</v>
      </c>
      <c r="F10" s="14">
        <v>75</v>
      </c>
      <c r="G10" s="14">
        <v>13</v>
      </c>
      <c r="H10" s="14">
        <v>60</v>
      </c>
      <c r="I10" s="14">
        <v>2</v>
      </c>
      <c r="J10" s="26">
        <v>2</v>
      </c>
      <c r="K10" s="27"/>
    </row>
    <row r="11" spans="2:11" ht="15" customHeight="1" thickBot="1">
      <c r="B11" s="12" t="s">
        <v>23</v>
      </c>
      <c r="C11" s="13" t="s">
        <v>24</v>
      </c>
      <c r="D11" s="14">
        <v>2</v>
      </c>
      <c r="E11" s="14" t="s">
        <v>17</v>
      </c>
      <c r="F11" s="14">
        <v>60</v>
      </c>
      <c r="G11" s="14"/>
      <c r="H11" s="14">
        <v>58</v>
      </c>
      <c r="I11" s="14">
        <v>2</v>
      </c>
      <c r="J11" s="26"/>
      <c r="K11" s="28">
        <v>2</v>
      </c>
    </row>
    <row r="12" spans="2:11" ht="15" customHeight="1" thickBot="1">
      <c r="B12" s="12" t="s">
        <v>25</v>
      </c>
      <c r="C12" s="13" t="s">
        <v>26</v>
      </c>
      <c r="D12" s="14">
        <v>2</v>
      </c>
      <c r="E12" s="14" t="s">
        <v>17</v>
      </c>
      <c r="F12" s="14">
        <v>60</v>
      </c>
      <c r="G12" s="14"/>
      <c r="H12" s="14">
        <v>58</v>
      </c>
      <c r="I12" s="14">
        <v>2</v>
      </c>
      <c r="J12" s="26"/>
      <c r="K12" s="28">
        <v>2</v>
      </c>
    </row>
    <row r="13" spans="2:11" ht="15" customHeight="1" thickBot="1">
      <c r="B13" s="9" t="s">
        <v>27</v>
      </c>
      <c r="C13" s="10" t="s">
        <v>28</v>
      </c>
      <c r="D13" s="11">
        <v>83</v>
      </c>
      <c r="E13" s="11">
        <v>83</v>
      </c>
      <c r="F13" s="11">
        <v>2115</v>
      </c>
      <c r="G13" s="11">
        <v>621</v>
      </c>
      <c r="H13" s="11">
        <v>1419</v>
      </c>
      <c r="I13" s="11">
        <v>75</v>
      </c>
      <c r="J13" s="26"/>
      <c r="K13" s="27"/>
    </row>
    <row r="14" spans="2:11" ht="15" customHeight="1" thickBot="1">
      <c r="B14" s="15" t="s">
        <v>29</v>
      </c>
      <c r="C14" s="16" t="s">
        <v>30</v>
      </c>
      <c r="D14" s="17">
        <v>22</v>
      </c>
      <c r="E14" s="17">
        <v>22</v>
      </c>
      <c r="F14" s="17">
        <v>360</v>
      </c>
      <c r="G14" s="17">
        <v>296</v>
      </c>
      <c r="H14" s="17">
        <v>43</v>
      </c>
      <c r="I14" s="17">
        <v>21</v>
      </c>
      <c r="J14" s="26"/>
      <c r="K14" s="27"/>
    </row>
    <row r="15" spans="2:11" ht="15" customHeight="1" thickBot="1">
      <c r="B15" s="12" t="s">
        <v>31</v>
      </c>
      <c r="C15" s="13" t="s">
        <v>32</v>
      </c>
      <c r="D15" s="14">
        <v>4</v>
      </c>
      <c r="E15" s="14" t="s">
        <v>33</v>
      </c>
      <c r="F15" s="14">
        <v>60</v>
      </c>
      <c r="G15" s="14">
        <v>55</v>
      </c>
      <c r="H15" s="14"/>
      <c r="I15" s="14">
        <v>5</v>
      </c>
      <c r="J15" s="26">
        <v>5</v>
      </c>
      <c r="K15" s="27"/>
    </row>
    <row r="16" spans="2:11" ht="15" customHeight="1" thickBot="1">
      <c r="B16" s="12" t="s">
        <v>34</v>
      </c>
      <c r="C16" s="13" t="s">
        <v>35</v>
      </c>
      <c r="D16" s="14">
        <v>2</v>
      </c>
      <c r="E16" s="14" t="s">
        <v>14</v>
      </c>
      <c r="F16" s="14">
        <v>30</v>
      </c>
      <c r="G16" s="14">
        <v>28</v>
      </c>
      <c r="H16" s="14"/>
      <c r="I16" s="14">
        <v>2</v>
      </c>
      <c r="J16" s="26">
        <v>2</v>
      </c>
      <c r="K16" s="27"/>
    </row>
    <row r="17" spans="2:11" ht="15" customHeight="1" thickBot="1">
      <c r="B17" s="12" t="s">
        <v>36</v>
      </c>
      <c r="C17" s="13" t="s">
        <v>37</v>
      </c>
      <c r="D17" s="14">
        <v>4</v>
      </c>
      <c r="E17" s="14" t="s">
        <v>33</v>
      </c>
      <c r="F17" s="14">
        <v>60</v>
      </c>
      <c r="G17" s="14">
        <v>58</v>
      </c>
      <c r="H17" s="14"/>
      <c r="I17" s="14">
        <v>2</v>
      </c>
      <c r="J17" s="26">
        <v>2</v>
      </c>
      <c r="K17" s="27"/>
    </row>
    <row r="18" spans="2:11" ht="15" customHeight="1" thickBot="1">
      <c r="B18" s="12" t="s">
        <v>176</v>
      </c>
      <c r="C18" s="13" t="s">
        <v>99</v>
      </c>
      <c r="D18" s="14">
        <v>1</v>
      </c>
      <c r="E18" s="14" t="s">
        <v>71</v>
      </c>
      <c r="F18" s="14">
        <v>45</v>
      </c>
      <c r="G18" s="14"/>
      <c r="H18" s="14">
        <v>43</v>
      </c>
      <c r="I18" s="14">
        <v>2</v>
      </c>
      <c r="J18" s="26"/>
      <c r="K18" s="28">
        <v>2</v>
      </c>
    </row>
    <row r="19" spans="2:11" ht="15" customHeight="1" thickBot="1">
      <c r="B19" s="12" t="s">
        <v>38</v>
      </c>
      <c r="C19" s="13" t="s">
        <v>39</v>
      </c>
      <c r="D19" s="14">
        <v>2</v>
      </c>
      <c r="E19" s="14" t="s">
        <v>14</v>
      </c>
      <c r="F19" s="14">
        <v>30</v>
      </c>
      <c r="G19" s="14">
        <v>28</v>
      </c>
      <c r="H19" s="14"/>
      <c r="I19" s="14">
        <v>2</v>
      </c>
      <c r="J19" s="26">
        <v>2</v>
      </c>
      <c r="K19" s="28"/>
    </row>
    <row r="20" spans="2:11" ht="15" customHeight="1" thickBot="1">
      <c r="B20" s="12" t="s">
        <v>40</v>
      </c>
      <c r="C20" s="13" t="s">
        <v>41</v>
      </c>
      <c r="D20" s="14">
        <v>2</v>
      </c>
      <c r="E20" s="14" t="s">
        <v>14</v>
      </c>
      <c r="F20" s="14">
        <v>30</v>
      </c>
      <c r="G20" s="14">
        <v>28</v>
      </c>
      <c r="H20" s="14"/>
      <c r="I20" s="14">
        <v>2</v>
      </c>
      <c r="J20" s="26">
        <v>2</v>
      </c>
      <c r="K20" s="28"/>
    </row>
    <row r="21" spans="2:11" ht="15" customHeight="1" thickBot="1">
      <c r="B21" s="12" t="s">
        <v>177</v>
      </c>
      <c r="C21" s="13" t="s">
        <v>89</v>
      </c>
      <c r="D21" s="14">
        <v>2</v>
      </c>
      <c r="E21" s="14" t="s">
        <v>14</v>
      </c>
      <c r="F21" s="14">
        <v>30</v>
      </c>
      <c r="G21" s="14">
        <v>28</v>
      </c>
      <c r="H21" s="14"/>
      <c r="I21" s="14">
        <v>2</v>
      </c>
      <c r="J21" s="26">
        <v>2</v>
      </c>
      <c r="K21" s="28"/>
    </row>
    <row r="22" spans="2:11" ht="15" customHeight="1" thickBot="1">
      <c r="B22" s="12" t="s">
        <v>178</v>
      </c>
      <c r="C22" s="13" t="s">
        <v>90</v>
      </c>
      <c r="D22" s="14">
        <v>2</v>
      </c>
      <c r="E22" s="14" t="s">
        <v>14</v>
      </c>
      <c r="F22" s="14">
        <v>30</v>
      </c>
      <c r="G22" s="14">
        <v>28</v>
      </c>
      <c r="H22" s="14"/>
      <c r="I22" s="14">
        <v>2</v>
      </c>
      <c r="J22" s="26">
        <v>2</v>
      </c>
      <c r="K22" s="28"/>
    </row>
    <row r="23" spans="2:11" ht="15" customHeight="1" thickBot="1">
      <c r="B23" s="12" t="s">
        <v>43</v>
      </c>
      <c r="C23" s="13" t="s">
        <v>44</v>
      </c>
      <c r="D23" s="14">
        <v>3</v>
      </c>
      <c r="E23" s="14" t="s">
        <v>42</v>
      </c>
      <c r="F23" s="14">
        <v>45</v>
      </c>
      <c r="G23" s="14">
        <v>43</v>
      </c>
      <c r="H23" s="14"/>
      <c r="I23" s="14">
        <v>2</v>
      </c>
      <c r="J23" s="26">
        <v>2</v>
      </c>
      <c r="K23" s="28"/>
    </row>
    <row r="24" spans="2:11" ht="15" customHeight="1" thickBot="1">
      <c r="B24" s="15" t="s">
        <v>45</v>
      </c>
      <c r="C24" s="16" t="s">
        <v>46</v>
      </c>
      <c r="D24" s="17">
        <v>53</v>
      </c>
      <c r="E24" s="17">
        <v>53</v>
      </c>
      <c r="F24" s="17">
        <v>1605</v>
      </c>
      <c r="G24" s="17">
        <v>241</v>
      </c>
      <c r="H24" s="17">
        <v>1318</v>
      </c>
      <c r="I24" s="17">
        <v>46</v>
      </c>
      <c r="J24" s="26"/>
      <c r="K24" s="27"/>
    </row>
    <row r="25" spans="2:11" ht="15" customHeight="1" thickBot="1">
      <c r="B25" s="12" t="s">
        <v>47</v>
      </c>
      <c r="C25" s="13" t="s">
        <v>48</v>
      </c>
      <c r="D25" s="14">
        <v>4</v>
      </c>
      <c r="E25" s="14" t="s">
        <v>33</v>
      </c>
      <c r="F25" s="14">
        <v>60</v>
      </c>
      <c r="G25" s="14">
        <v>58</v>
      </c>
      <c r="H25" s="14"/>
      <c r="I25" s="14">
        <v>2</v>
      </c>
      <c r="J25" s="26">
        <v>2</v>
      </c>
      <c r="K25" s="27"/>
    </row>
    <row r="26" spans="2:11" ht="15" customHeight="1" thickBot="1">
      <c r="B26" s="12" t="s">
        <v>49</v>
      </c>
      <c r="C26" s="13" t="s">
        <v>50</v>
      </c>
      <c r="D26" s="14">
        <v>2</v>
      </c>
      <c r="E26" s="14" t="s">
        <v>14</v>
      </c>
      <c r="F26" s="14">
        <v>30</v>
      </c>
      <c r="G26" s="14">
        <v>28</v>
      </c>
      <c r="H26" s="14"/>
      <c r="I26" s="14">
        <v>2</v>
      </c>
      <c r="J26" s="26">
        <v>2</v>
      </c>
      <c r="K26" s="27"/>
    </row>
    <row r="27" spans="2:11" ht="15" customHeight="1" thickBot="1">
      <c r="B27" s="12" t="s">
        <v>51</v>
      </c>
      <c r="C27" s="13" t="s">
        <v>52</v>
      </c>
      <c r="D27" s="14">
        <v>2</v>
      </c>
      <c r="E27" s="14" t="s">
        <v>14</v>
      </c>
      <c r="F27" s="14">
        <v>30</v>
      </c>
      <c r="G27" s="14">
        <v>28</v>
      </c>
      <c r="H27" s="14"/>
      <c r="I27" s="14">
        <v>2</v>
      </c>
      <c r="J27" s="26">
        <v>2</v>
      </c>
      <c r="K27" s="27"/>
    </row>
    <row r="28" spans="2:11" ht="15" customHeight="1" thickBot="1">
      <c r="B28" s="12" t="s">
        <v>53</v>
      </c>
      <c r="C28" s="13" t="s">
        <v>54</v>
      </c>
      <c r="D28" s="14">
        <v>3</v>
      </c>
      <c r="E28" s="14" t="s">
        <v>42</v>
      </c>
      <c r="F28" s="14">
        <v>45</v>
      </c>
      <c r="G28" s="14">
        <v>43</v>
      </c>
      <c r="H28" s="14"/>
      <c r="I28" s="14">
        <v>2</v>
      </c>
      <c r="J28" s="26">
        <v>2</v>
      </c>
      <c r="K28" s="27"/>
    </row>
    <row r="29" spans="2:11" ht="15" customHeight="1" thickBot="1">
      <c r="B29" s="2" t="s">
        <v>172</v>
      </c>
      <c r="C29" s="3" t="s">
        <v>165</v>
      </c>
      <c r="D29" s="4">
        <v>2</v>
      </c>
      <c r="E29" s="4" t="s">
        <v>14</v>
      </c>
      <c r="F29" s="4">
        <v>30</v>
      </c>
      <c r="G29" s="4">
        <v>28</v>
      </c>
      <c r="H29" s="4"/>
      <c r="I29" s="4">
        <v>2</v>
      </c>
      <c r="J29" s="26">
        <v>2</v>
      </c>
      <c r="K29" s="27"/>
    </row>
    <row r="30" spans="2:11" ht="15" customHeight="1" thickBot="1">
      <c r="B30" s="2" t="s">
        <v>173</v>
      </c>
      <c r="C30" s="3" t="s">
        <v>92</v>
      </c>
      <c r="D30" s="4">
        <v>2</v>
      </c>
      <c r="E30" s="4" t="s">
        <v>14</v>
      </c>
      <c r="F30" s="4">
        <v>30</v>
      </c>
      <c r="G30" s="4">
        <v>28</v>
      </c>
      <c r="H30" s="4"/>
      <c r="I30" s="4">
        <v>2</v>
      </c>
      <c r="J30" s="26">
        <v>2</v>
      </c>
      <c r="K30" s="27"/>
    </row>
    <row r="31" spans="2:11" ht="15" customHeight="1" thickBot="1">
      <c r="B31" s="12" t="s">
        <v>82</v>
      </c>
      <c r="C31" s="13" t="s">
        <v>83</v>
      </c>
      <c r="D31" s="14">
        <v>2</v>
      </c>
      <c r="E31" s="14" t="s">
        <v>14</v>
      </c>
      <c r="F31" s="14">
        <v>30</v>
      </c>
      <c r="G31" s="14">
        <v>28</v>
      </c>
      <c r="H31" s="14"/>
      <c r="I31" s="14">
        <v>2</v>
      </c>
      <c r="J31" s="26">
        <v>2</v>
      </c>
      <c r="K31" s="27"/>
    </row>
    <row r="32" spans="2:11" ht="15" customHeight="1" thickBot="1">
      <c r="B32" s="12" t="s">
        <v>55</v>
      </c>
      <c r="C32" s="13" t="s">
        <v>56</v>
      </c>
      <c r="D32" s="14">
        <v>2</v>
      </c>
      <c r="E32" s="14" t="s">
        <v>17</v>
      </c>
      <c r="F32" s="14">
        <v>60</v>
      </c>
      <c r="G32" s="14"/>
      <c r="H32" s="14">
        <v>58</v>
      </c>
      <c r="I32" s="14">
        <v>2</v>
      </c>
      <c r="J32" s="26"/>
      <c r="K32" s="28">
        <v>2</v>
      </c>
    </row>
    <row r="33" spans="2:16" ht="15" customHeight="1" thickBot="1">
      <c r="B33" s="12" t="s">
        <v>57</v>
      </c>
      <c r="C33" s="13" t="s">
        <v>58</v>
      </c>
      <c r="D33" s="14">
        <v>2</v>
      </c>
      <c r="E33" s="14" t="s">
        <v>17</v>
      </c>
      <c r="F33" s="14">
        <v>60</v>
      </c>
      <c r="G33" s="14"/>
      <c r="H33" s="14">
        <v>58</v>
      </c>
      <c r="I33" s="14">
        <v>2</v>
      </c>
      <c r="J33" s="26"/>
      <c r="K33" s="28">
        <v>2</v>
      </c>
    </row>
    <row r="34" spans="2:16" ht="15" customHeight="1" thickBot="1">
      <c r="B34" s="2" t="s">
        <v>59</v>
      </c>
      <c r="C34" s="3" t="s">
        <v>60</v>
      </c>
      <c r="D34" s="4">
        <v>3</v>
      </c>
      <c r="E34" s="4" t="s">
        <v>112</v>
      </c>
      <c r="F34" s="4">
        <v>90</v>
      </c>
      <c r="G34" s="4"/>
      <c r="H34" s="4">
        <v>88</v>
      </c>
      <c r="I34" s="4">
        <v>2</v>
      </c>
      <c r="J34" s="26"/>
      <c r="K34" s="28">
        <v>2</v>
      </c>
    </row>
    <row r="35" spans="2:16" ht="15" customHeight="1" thickBot="1">
      <c r="B35" s="2" t="s">
        <v>188</v>
      </c>
      <c r="C35" s="3" t="s">
        <v>62</v>
      </c>
      <c r="D35" s="4">
        <v>2</v>
      </c>
      <c r="E35" s="14" t="s">
        <v>17</v>
      </c>
      <c r="F35" s="4">
        <v>60</v>
      </c>
      <c r="G35" s="4"/>
      <c r="H35" s="4">
        <v>58</v>
      </c>
      <c r="I35" s="4">
        <v>2</v>
      </c>
      <c r="J35" s="26"/>
      <c r="K35" s="28">
        <v>2</v>
      </c>
    </row>
    <row r="36" spans="2:16" ht="15" customHeight="1" thickBot="1">
      <c r="B36" s="2" t="s">
        <v>63</v>
      </c>
      <c r="C36" s="3" t="s">
        <v>64</v>
      </c>
      <c r="D36" s="4">
        <v>3</v>
      </c>
      <c r="E36" s="4" t="s">
        <v>112</v>
      </c>
      <c r="F36" s="4">
        <v>90</v>
      </c>
      <c r="G36" s="4"/>
      <c r="H36" s="4">
        <v>88</v>
      </c>
      <c r="I36" s="4">
        <v>2</v>
      </c>
      <c r="J36" s="26"/>
      <c r="K36" s="28">
        <v>2</v>
      </c>
    </row>
    <row r="37" spans="2:16" ht="15" customHeight="1" thickBot="1">
      <c r="B37" s="2" t="s">
        <v>189</v>
      </c>
      <c r="C37" s="3" t="s">
        <v>66</v>
      </c>
      <c r="D37" s="4">
        <v>2</v>
      </c>
      <c r="E37" s="14" t="s">
        <v>17</v>
      </c>
      <c r="F37" s="4">
        <v>60</v>
      </c>
      <c r="G37" s="4"/>
      <c r="H37" s="4">
        <v>58</v>
      </c>
      <c r="I37" s="4">
        <v>2</v>
      </c>
      <c r="J37" s="26"/>
      <c r="K37" s="28">
        <v>2</v>
      </c>
    </row>
    <row r="38" spans="2:16" ht="15" customHeight="1" thickBot="1">
      <c r="B38" s="12" t="s">
        <v>67</v>
      </c>
      <c r="C38" s="13" t="s">
        <v>68</v>
      </c>
      <c r="D38" s="14">
        <v>2</v>
      </c>
      <c r="E38" s="14" t="s">
        <v>17</v>
      </c>
      <c r="F38" s="14">
        <v>60</v>
      </c>
      <c r="G38" s="14"/>
      <c r="H38" s="14">
        <v>58</v>
      </c>
      <c r="I38" s="14">
        <v>2</v>
      </c>
      <c r="J38" s="26"/>
      <c r="K38" s="28">
        <v>2</v>
      </c>
    </row>
    <row r="39" spans="2:16" ht="15" customHeight="1" thickBot="1">
      <c r="B39" s="12" t="s">
        <v>86</v>
      </c>
      <c r="C39" s="13" t="s">
        <v>87</v>
      </c>
      <c r="D39" s="14">
        <v>2</v>
      </c>
      <c r="E39" s="14" t="s">
        <v>17</v>
      </c>
      <c r="F39" s="14">
        <v>60</v>
      </c>
      <c r="G39" s="14"/>
      <c r="H39" s="14">
        <v>58</v>
      </c>
      <c r="I39" s="14">
        <v>2</v>
      </c>
      <c r="J39" s="26"/>
      <c r="K39" s="28">
        <v>2</v>
      </c>
    </row>
    <row r="40" spans="2:16" ht="15" customHeight="1" thickBot="1">
      <c r="B40" s="12" t="s">
        <v>69</v>
      </c>
      <c r="C40" s="13" t="s">
        <v>70</v>
      </c>
      <c r="D40" s="14">
        <v>1</v>
      </c>
      <c r="E40" s="14" t="s">
        <v>71</v>
      </c>
      <c r="F40" s="14">
        <v>45</v>
      </c>
      <c r="G40" s="14"/>
      <c r="H40" s="14">
        <v>43</v>
      </c>
      <c r="I40" s="14">
        <v>2</v>
      </c>
      <c r="J40" s="26"/>
      <c r="K40" s="28">
        <v>2</v>
      </c>
    </row>
    <row r="41" spans="2:16" ht="15" customHeight="1" thickBot="1">
      <c r="B41" s="12" t="s">
        <v>72</v>
      </c>
      <c r="C41" s="13" t="s">
        <v>73</v>
      </c>
      <c r="D41" s="14">
        <v>1</v>
      </c>
      <c r="E41" s="14" t="s">
        <v>71</v>
      </c>
      <c r="F41" s="14">
        <v>45</v>
      </c>
      <c r="G41" s="14"/>
      <c r="H41" s="14">
        <v>43</v>
      </c>
      <c r="I41" s="14">
        <v>2</v>
      </c>
      <c r="J41" s="26"/>
      <c r="K41" s="28">
        <v>2</v>
      </c>
    </row>
    <row r="42" spans="2:16" ht="15" customHeight="1" thickBot="1">
      <c r="B42" s="12" t="s">
        <v>74</v>
      </c>
      <c r="C42" s="13" t="s">
        <v>100</v>
      </c>
      <c r="D42" s="14">
        <v>6</v>
      </c>
      <c r="E42" s="14" t="s">
        <v>75</v>
      </c>
      <c r="F42" s="14">
        <v>270</v>
      </c>
      <c r="G42" s="14"/>
      <c r="H42" s="14">
        <v>266</v>
      </c>
      <c r="I42" s="14">
        <v>4</v>
      </c>
      <c r="J42" s="26"/>
      <c r="K42" s="28">
        <v>4</v>
      </c>
    </row>
    <row r="43" spans="2:16" ht="15" customHeight="1" thickBot="1">
      <c r="B43" s="2" t="s">
        <v>174</v>
      </c>
      <c r="C43" s="3" t="s">
        <v>101</v>
      </c>
      <c r="D43" s="4">
        <v>5</v>
      </c>
      <c r="E43" s="4" t="s">
        <v>91</v>
      </c>
      <c r="F43" s="4">
        <v>225</v>
      </c>
      <c r="G43" s="4"/>
      <c r="H43" s="4">
        <v>221</v>
      </c>
      <c r="I43" s="4">
        <v>4</v>
      </c>
      <c r="J43" s="26"/>
      <c r="K43" s="28">
        <v>4</v>
      </c>
    </row>
    <row r="44" spans="2:16" ht="15" customHeight="1" thickBot="1">
      <c r="B44" s="2" t="s">
        <v>175</v>
      </c>
      <c r="C44" s="3" t="s">
        <v>168</v>
      </c>
      <c r="D44" s="4">
        <v>5</v>
      </c>
      <c r="E44" s="4" t="s">
        <v>91</v>
      </c>
      <c r="F44" s="4">
        <v>225</v>
      </c>
      <c r="G44" s="4"/>
      <c r="H44" s="4">
        <v>221</v>
      </c>
      <c r="I44" s="4">
        <v>4</v>
      </c>
      <c r="J44" s="26"/>
      <c r="K44" s="28">
        <v>4</v>
      </c>
      <c r="M44" s="50">
        <f>495/F60</f>
        <v>0.19411764705882353</v>
      </c>
      <c r="N44" s="50" t="s">
        <v>205</v>
      </c>
      <c r="O44" s="50"/>
      <c r="P44" s="50"/>
    </row>
    <row r="45" spans="2:16" ht="15" customHeight="1" thickBot="1">
      <c r="B45" s="15" t="s">
        <v>76</v>
      </c>
      <c r="C45" s="16" t="s">
        <v>77</v>
      </c>
      <c r="D45" s="17">
        <v>8</v>
      </c>
      <c r="E45" s="17">
        <v>8</v>
      </c>
      <c r="F45" s="17">
        <v>150</v>
      </c>
      <c r="G45" s="17">
        <v>84</v>
      </c>
      <c r="H45" s="17">
        <v>58</v>
      </c>
      <c r="I45" s="17">
        <v>8</v>
      </c>
      <c r="J45" s="26"/>
      <c r="K45" s="27"/>
      <c r="M45" s="50">
        <f>495/F61</f>
        <v>0.20624999999999999</v>
      </c>
      <c r="N45" s="50" t="s">
        <v>206</v>
      </c>
      <c r="O45" s="50" t="s">
        <v>207</v>
      </c>
      <c r="P45" s="50"/>
    </row>
    <row r="46" spans="2:16" ht="15" customHeight="1" thickBot="1">
      <c r="B46" s="12" t="s">
        <v>84</v>
      </c>
      <c r="C46" s="13" t="s">
        <v>85</v>
      </c>
      <c r="D46" s="14">
        <v>2</v>
      </c>
      <c r="E46" s="14" t="s">
        <v>14</v>
      </c>
      <c r="F46" s="22">
        <v>30</v>
      </c>
      <c r="G46" s="14">
        <v>28</v>
      </c>
      <c r="H46" s="14"/>
      <c r="I46" s="14">
        <v>2</v>
      </c>
      <c r="J46" s="26">
        <v>2</v>
      </c>
      <c r="K46" s="27"/>
    </row>
    <row r="47" spans="2:16" ht="15" customHeight="1" thickBot="1">
      <c r="B47" s="12" t="s">
        <v>78</v>
      </c>
      <c r="C47" s="13" t="s">
        <v>79</v>
      </c>
      <c r="D47" s="14">
        <v>2</v>
      </c>
      <c r="E47" s="14" t="s">
        <v>14</v>
      </c>
      <c r="F47" s="22">
        <v>30</v>
      </c>
      <c r="G47" s="14">
        <v>28</v>
      </c>
      <c r="H47" s="14"/>
      <c r="I47" s="14">
        <v>2</v>
      </c>
      <c r="J47" s="26">
        <v>2</v>
      </c>
      <c r="K47" s="27"/>
    </row>
    <row r="48" spans="2:16" ht="15" customHeight="1" thickBot="1">
      <c r="B48" s="12" t="s">
        <v>179</v>
      </c>
      <c r="C48" s="13" t="s">
        <v>94</v>
      </c>
      <c r="D48" s="14">
        <v>2</v>
      </c>
      <c r="E48" s="14" t="s">
        <v>17</v>
      </c>
      <c r="F48" s="22">
        <v>60</v>
      </c>
      <c r="G48" s="14"/>
      <c r="H48" s="14">
        <v>58</v>
      </c>
      <c r="I48" s="14">
        <v>2</v>
      </c>
      <c r="J48" s="26"/>
      <c r="K48" s="28">
        <v>2</v>
      </c>
    </row>
    <row r="49" spans="2:14" ht="15" customHeight="1" thickBot="1">
      <c r="B49" s="12" t="s">
        <v>170</v>
      </c>
      <c r="C49" s="13" t="s">
        <v>95</v>
      </c>
      <c r="D49" s="14">
        <v>2</v>
      </c>
      <c r="E49" s="14" t="s">
        <v>17</v>
      </c>
      <c r="F49" s="14">
        <v>60</v>
      </c>
      <c r="G49" s="14"/>
      <c r="H49" s="14">
        <v>58</v>
      </c>
      <c r="I49" s="14">
        <v>2</v>
      </c>
      <c r="J49" s="26"/>
      <c r="K49" s="27"/>
    </row>
    <row r="50" spans="2:14" ht="15" customHeight="1" thickBot="1">
      <c r="B50" s="12" t="s">
        <v>116</v>
      </c>
      <c r="C50" s="13" t="s">
        <v>117</v>
      </c>
      <c r="D50" s="14">
        <v>2</v>
      </c>
      <c r="E50" s="14" t="s">
        <v>14</v>
      </c>
      <c r="F50" s="22">
        <v>30</v>
      </c>
      <c r="G50" s="14">
        <v>28</v>
      </c>
      <c r="H50" s="14"/>
      <c r="I50" s="14">
        <v>2</v>
      </c>
      <c r="J50" s="26">
        <v>2</v>
      </c>
      <c r="K50" s="27"/>
    </row>
    <row r="51" spans="2:14" ht="15" customHeight="1" thickBot="1">
      <c r="B51" s="12" t="s">
        <v>180</v>
      </c>
      <c r="C51" s="13" t="s">
        <v>96</v>
      </c>
      <c r="D51" s="14">
        <v>2</v>
      </c>
      <c r="E51" s="14" t="s">
        <v>14</v>
      </c>
      <c r="F51" s="14">
        <v>30</v>
      </c>
      <c r="G51" s="14">
        <v>28</v>
      </c>
      <c r="H51" s="14"/>
      <c r="I51" s="14">
        <v>2</v>
      </c>
      <c r="J51" s="26"/>
      <c r="K51" s="27"/>
    </row>
    <row r="52" spans="2:14" ht="15" customHeight="1" thickBot="1">
      <c r="B52" s="12" t="s">
        <v>80</v>
      </c>
      <c r="C52" s="13" t="s">
        <v>81</v>
      </c>
      <c r="D52" s="14">
        <v>2</v>
      </c>
      <c r="E52" s="14" t="s">
        <v>14</v>
      </c>
      <c r="F52" s="14">
        <v>30</v>
      </c>
      <c r="G52" s="14">
        <v>28</v>
      </c>
      <c r="H52" s="14"/>
      <c r="I52" s="14">
        <v>2</v>
      </c>
      <c r="J52" s="26"/>
      <c r="K52" s="27"/>
    </row>
    <row r="53" spans="2:14" ht="15" customHeight="1" thickBot="1">
      <c r="B53" s="12" t="s">
        <v>98</v>
      </c>
      <c r="C53" s="13" t="s">
        <v>97</v>
      </c>
      <c r="D53" s="14">
        <v>2</v>
      </c>
      <c r="E53" s="14" t="s">
        <v>14</v>
      </c>
      <c r="F53" s="14">
        <v>30</v>
      </c>
      <c r="G53" s="14">
        <v>28</v>
      </c>
      <c r="H53" s="14"/>
      <c r="I53" s="14">
        <v>2</v>
      </c>
      <c r="J53" s="26"/>
      <c r="K53" s="27"/>
    </row>
    <row r="54" spans="2:14" ht="15" customHeight="1" thickBot="1">
      <c r="B54" s="15" t="s">
        <v>166</v>
      </c>
      <c r="C54" s="16" t="s">
        <v>167</v>
      </c>
      <c r="D54" s="17">
        <v>5</v>
      </c>
      <c r="E54" s="17">
        <v>5</v>
      </c>
      <c r="F54" s="17">
        <v>75</v>
      </c>
      <c r="G54" s="17">
        <v>71</v>
      </c>
      <c r="H54" s="17">
        <v>0</v>
      </c>
      <c r="I54" s="17">
        <v>4</v>
      </c>
      <c r="J54" s="26"/>
      <c r="K54" s="27"/>
    </row>
    <row r="55" spans="2:14" ht="15" customHeight="1" thickBot="1">
      <c r="B55" s="12" t="s">
        <v>181</v>
      </c>
      <c r="C55" s="13" t="s">
        <v>93</v>
      </c>
      <c r="D55" s="14">
        <v>2</v>
      </c>
      <c r="E55" s="14" t="s">
        <v>14</v>
      </c>
      <c r="F55" s="14">
        <v>30</v>
      </c>
      <c r="G55" s="14">
        <v>28</v>
      </c>
      <c r="H55" s="14"/>
      <c r="I55" s="14">
        <v>2</v>
      </c>
      <c r="J55" s="29">
        <v>2</v>
      </c>
      <c r="K55" s="27"/>
    </row>
    <row r="56" spans="2:14" ht="15" customHeight="1" thickBot="1">
      <c r="B56" s="12" t="s">
        <v>182</v>
      </c>
      <c r="C56" s="13" t="s">
        <v>169</v>
      </c>
      <c r="D56" s="14">
        <v>3</v>
      </c>
      <c r="E56" s="14" t="s">
        <v>42</v>
      </c>
      <c r="F56" s="14">
        <v>45</v>
      </c>
      <c r="G56" s="14">
        <v>43</v>
      </c>
      <c r="H56" s="14"/>
      <c r="I56" s="14">
        <v>2</v>
      </c>
      <c r="J56" s="29">
        <v>2</v>
      </c>
      <c r="K56" s="27"/>
    </row>
    <row r="57" spans="2:14" ht="15" customHeight="1" thickBot="1">
      <c r="B57" s="18"/>
      <c r="C57" s="10" t="s">
        <v>88</v>
      </c>
      <c r="D57" s="11">
        <v>102</v>
      </c>
      <c r="E57" s="11">
        <v>102</v>
      </c>
      <c r="F57" s="11">
        <v>2550</v>
      </c>
      <c r="G57" s="11">
        <v>748</v>
      </c>
      <c r="H57" s="11">
        <v>1713</v>
      </c>
      <c r="I57" s="11">
        <v>89</v>
      </c>
      <c r="J57" s="26">
        <f>SUM(J6:J7,J9:J10,J15:J17,J19:J23,J25:J31,J46:J47,J50)</f>
        <v>47</v>
      </c>
      <c r="K57" s="27">
        <f>SUM(K8,K11:K12,K18,K32:K44,K48)</f>
        <v>42</v>
      </c>
    </row>
    <row r="58" spans="2:14" ht="15" customHeight="1">
      <c r="B58" s="31"/>
      <c r="C58" s="32"/>
      <c r="D58" s="31"/>
      <c r="E58" s="31"/>
      <c r="F58" s="31"/>
      <c r="G58" s="31"/>
      <c r="H58" s="31"/>
      <c r="I58" s="31"/>
      <c r="J58" s="51">
        <v>51</v>
      </c>
      <c r="K58" s="52">
        <v>38</v>
      </c>
      <c r="L58" s="46" t="s">
        <v>196</v>
      </c>
      <c r="M58" s="46"/>
      <c r="N58" s="46"/>
    </row>
    <row r="59" spans="2:14" ht="15" customHeight="1">
      <c r="B59" s="55" t="s">
        <v>195</v>
      </c>
      <c r="C59" s="32"/>
      <c r="D59" s="31"/>
      <c r="E59" s="31"/>
      <c r="F59" s="31"/>
      <c r="G59" s="31"/>
      <c r="H59" s="31"/>
      <c r="I59" s="31"/>
      <c r="J59" s="26"/>
      <c r="K59" s="27"/>
    </row>
    <row r="60" spans="2:14">
      <c r="B60" s="53" t="s">
        <v>191</v>
      </c>
      <c r="C60" s="53"/>
      <c r="E60" s="56">
        <f>SUM(E5,E13)</f>
        <v>102</v>
      </c>
      <c r="F60" s="56">
        <f t="shared" ref="F60:I60" si="0">SUM(F5,F13)</f>
        <v>2550</v>
      </c>
      <c r="G60" s="56">
        <f t="shared" si="0"/>
        <v>748</v>
      </c>
      <c r="H60" s="56">
        <f t="shared" si="0"/>
        <v>1713</v>
      </c>
      <c r="I60" s="56">
        <f t="shared" si="0"/>
        <v>89</v>
      </c>
    </row>
    <row r="61" spans="2:14">
      <c r="B61" s="53"/>
      <c r="C61" s="54" t="s">
        <v>192</v>
      </c>
      <c r="E61" s="63">
        <f>G60+J57</f>
        <v>795</v>
      </c>
      <c r="F61" s="64">
        <f>F60-225+75</f>
        <v>2400</v>
      </c>
      <c r="G61" s="46" t="s">
        <v>213</v>
      </c>
      <c r="H61" s="46"/>
      <c r="I61" s="46"/>
    </row>
    <row r="62" spans="2:14">
      <c r="B62" s="53"/>
      <c r="C62" s="54" t="s">
        <v>193</v>
      </c>
      <c r="E62" s="63">
        <f>H60+K57</f>
        <v>1755</v>
      </c>
      <c r="F62" s="63">
        <f>E62/F60</f>
        <v>0.68823529411764706</v>
      </c>
      <c r="G62" s="46"/>
      <c r="H62" s="46"/>
      <c r="I62" s="46"/>
    </row>
    <row r="63" spans="2:14">
      <c r="B63" s="53"/>
      <c r="C63" s="53"/>
      <c r="E63" s="63"/>
      <c r="F63" s="63"/>
      <c r="G63" s="46"/>
      <c r="H63" s="46"/>
      <c r="I63" s="46"/>
    </row>
    <row r="64" spans="2:14">
      <c r="B64" s="53"/>
      <c r="C64" s="53"/>
      <c r="E64" s="63"/>
      <c r="F64" s="63"/>
      <c r="G64" s="46"/>
      <c r="H64" s="46"/>
      <c r="I64" s="46"/>
    </row>
    <row r="65" spans="2:9">
      <c r="B65" s="53" t="s">
        <v>194</v>
      </c>
      <c r="C65" s="54" t="s">
        <v>192</v>
      </c>
      <c r="E65" s="63">
        <f>G60+71+47</f>
        <v>866</v>
      </c>
      <c r="F65" s="63"/>
      <c r="G65" s="46"/>
      <c r="H65" s="46"/>
      <c r="I65" s="46"/>
    </row>
    <row r="66" spans="2:9">
      <c r="B66" s="53"/>
      <c r="C66" s="54" t="s">
        <v>193</v>
      </c>
      <c r="E66" s="63">
        <f>H60-221+38</f>
        <v>1530</v>
      </c>
      <c r="F66" s="63">
        <f>E66/F61</f>
        <v>0.63749999999999996</v>
      </c>
      <c r="G66" s="46"/>
      <c r="H66" s="46"/>
      <c r="I66" s="46"/>
    </row>
    <row r="67" spans="2:9">
      <c r="E67" s="65"/>
      <c r="F67" s="65"/>
    </row>
    <row r="68" spans="2:9" ht="16.5">
      <c r="B68" s="55"/>
    </row>
    <row r="72" spans="2:9" ht="16.5">
      <c r="B72" s="55"/>
    </row>
    <row r="74" spans="2:9" ht="16.5">
      <c r="B74" s="33"/>
    </row>
  </sheetData>
  <mergeCells count="9">
    <mergeCell ref="B1:B4"/>
    <mergeCell ref="C1:C4"/>
    <mergeCell ref="E1:E4"/>
    <mergeCell ref="F1:I1"/>
    <mergeCell ref="F2:F4"/>
    <mergeCell ref="G2:I2"/>
    <mergeCell ref="G3:G4"/>
    <mergeCell ref="H3:H4"/>
    <mergeCell ref="I3:I4"/>
  </mergeCells>
  <phoneticPr fontId="2" type="noConversion"/>
  <conditionalFormatting sqref="B1:B57">
    <cfRule type="duplicateValues" dxfId="6" priority="2"/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44A5-347A-4569-9228-E5531E4E1C2F}">
  <dimension ref="B1:M69"/>
  <sheetViews>
    <sheetView topLeftCell="B48" workbookViewId="0">
      <selection activeCell="F65" sqref="F65"/>
    </sheetView>
  </sheetViews>
  <sheetFormatPr defaultRowHeight="15"/>
  <cols>
    <col min="2" max="2" width="17.28515625" customWidth="1"/>
    <col min="3" max="3" width="39.42578125" customWidth="1"/>
    <col min="4" max="4" width="10.28515625" customWidth="1"/>
    <col min="10" max="10" width="16" customWidth="1"/>
  </cols>
  <sheetData>
    <row r="1" spans="2:11" ht="15.75" thickBot="1"/>
    <row r="2" spans="2:11" ht="15" customHeight="1" thickBot="1">
      <c r="B2" s="70" t="s">
        <v>102</v>
      </c>
      <c r="C2" s="70" t="s">
        <v>0</v>
      </c>
      <c r="D2" s="23" t="s">
        <v>1</v>
      </c>
      <c r="E2" s="73" t="s">
        <v>1</v>
      </c>
      <c r="F2" s="76" t="s">
        <v>2</v>
      </c>
      <c r="G2" s="77"/>
      <c r="H2" s="77"/>
      <c r="I2" s="78"/>
      <c r="J2" s="5"/>
      <c r="K2" s="7"/>
    </row>
    <row r="3" spans="2:11" ht="15" customHeight="1" thickBot="1">
      <c r="B3" s="71"/>
      <c r="C3" s="71"/>
      <c r="D3" s="24"/>
      <c r="E3" s="74"/>
      <c r="F3" s="79" t="s">
        <v>3</v>
      </c>
      <c r="G3" s="76" t="s">
        <v>4</v>
      </c>
      <c r="H3" s="77"/>
      <c r="I3" s="78"/>
      <c r="J3" s="5"/>
      <c r="K3" s="7"/>
    </row>
    <row r="4" spans="2:11" ht="15" customHeight="1">
      <c r="B4" s="71"/>
      <c r="C4" s="71"/>
      <c r="D4" s="24"/>
      <c r="E4" s="74"/>
      <c r="F4" s="80"/>
      <c r="G4" s="82" t="s">
        <v>5</v>
      </c>
      <c r="H4" s="70" t="s">
        <v>6</v>
      </c>
      <c r="I4" s="8" t="s">
        <v>197</v>
      </c>
      <c r="J4" s="5"/>
      <c r="K4" s="7"/>
    </row>
    <row r="5" spans="2:11" ht="15" customHeight="1" thickBot="1">
      <c r="B5" s="72"/>
      <c r="C5" s="72"/>
      <c r="D5" s="25"/>
      <c r="E5" s="75"/>
      <c r="F5" s="81"/>
      <c r="G5" s="83"/>
      <c r="H5" s="72"/>
      <c r="I5" s="34" t="s">
        <v>198</v>
      </c>
      <c r="J5" s="6"/>
      <c r="K5" s="7"/>
    </row>
    <row r="6" spans="2:11" ht="15" customHeight="1" thickBot="1">
      <c r="B6" s="9" t="s">
        <v>7</v>
      </c>
      <c r="C6" s="10" t="s">
        <v>8</v>
      </c>
      <c r="D6" s="11">
        <f>SUM(D7:D13)</f>
        <v>19</v>
      </c>
      <c r="E6" s="11">
        <v>19</v>
      </c>
      <c r="F6" s="11">
        <v>435</v>
      </c>
      <c r="G6" s="11">
        <v>127</v>
      </c>
      <c r="H6" s="11">
        <v>294</v>
      </c>
      <c r="I6" s="11">
        <v>14</v>
      </c>
      <c r="J6" s="7"/>
      <c r="K6" s="7"/>
    </row>
    <row r="7" spans="2:11" ht="15" customHeight="1" thickBot="1">
      <c r="B7" s="12" t="s">
        <v>9</v>
      </c>
      <c r="C7" s="13" t="s">
        <v>10</v>
      </c>
      <c r="D7" s="14">
        <v>5</v>
      </c>
      <c r="E7" s="14" t="s">
        <v>11</v>
      </c>
      <c r="F7" s="14">
        <v>75</v>
      </c>
      <c r="G7" s="14">
        <v>73</v>
      </c>
      <c r="H7" s="14"/>
      <c r="I7" s="14">
        <v>2</v>
      </c>
      <c r="J7" s="26">
        <v>2</v>
      </c>
      <c r="K7" s="26"/>
    </row>
    <row r="8" spans="2:11" ht="15" customHeight="1" thickBot="1">
      <c r="B8" s="12" t="s">
        <v>12</v>
      </c>
      <c r="C8" s="13" t="s">
        <v>13</v>
      </c>
      <c r="D8" s="14">
        <v>2</v>
      </c>
      <c r="E8" s="14" t="s">
        <v>14</v>
      </c>
      <c r="F8" s="14">
        <v>30</v>
      </c>
      <c r="G8" s="14">
        <v>28</v>
      </c>
      <c r="H8" s="14"/>
      <c r="I8" s="14">
        <v>2</v>
      </c>
      <c r="J8" s="26">
        <v>2</v>
      </c>
      <c r="K8" s="26"/>
    </row>
    <row r="9" spans="2:11" ht="15" customHeight="1" thickBot="1">
      <c r="B9" s="12" t="s">
        <v>15</v>
      </c>
      <c r="C9" s="13" t="s">
        <v>16</v>
      </c>
      <c r="D9" s="14">
        <v>2</v>
      </c>
      <c r="E9" s="14" t="s">
        <v>17</v>
      </c>
      <c r="F9" s="14">
        <v>60</v>
      </c>
      <c r="G9" s="14"/>
      <c r="H9" s="14">
        <v>58</v>
      </c>
      <c r="I9" s="14">
        <v>2</v>
      </c>
      <c r="J9" s="26"/>
      <c r="K9" s="26">
        <v>2</v>
      </c>
    </row>
    <row r="10" spans="2:11" ht="15" customHeight="1" thickBot="1">
      <c r="B10" s="12" t="s">
        <v>18</v>
      </c>
      <c r="C10" s="13" t="s">
        <v>19</v>
      </c>
      <c r="D10" s="14">
        <v>3</v>
      </c>
      <c r="E10" s="14" t="s">
        <v>20</v>
      </c>
      <c r="F10" s="14">
        <v>75</v>
      </c>
      <c r="G10" s="14">
        <v>13</v>
      </c>
      <c r="H10" s="14">
        <v>60</v>
      </c>
      <c r="I10" s="14">
        <v>2</v>
      </c>
      <c r="J10" s="26">
        <v>2</v>
      </c>
      <c r="K10" s="26"/>
    </row>
    <row r="11" spans="2:11" ht="15" customHeight="1" thickBot="1">
      <c r="B11" s="12" t="s">
        <v>21</v>
      </c>
      <c r="C11" s="13" t="s">
        <v>22</v>
      </c>
      <c r="D11" s="14">
        <v>3</v>
      </c>
      <c r="E11" s="14" t="s">
        <v>20</v>
      </c>
      <c r="F11" s="14">
        <v>75</v>
      </c>
      <c r="G11" s="14">
        <v>13</v>
      </c>
      <c r="H11" s="14">
        <v>60</v>
      </c>
      <c r="I11" s="14">
        <v>2</v>
      </c>
      <c r="J11" s="26">
        <v>2</v>
      </c>
      <c r="K11" s="26"/>
    </row>
    <row r="12" spans="2:11" ht="15" customHeight="1" thickBot="1">
      <c r="B12" s="12" t="s">
        <v>23</v>
      </c>
      <c r="C12" s="13" t="s">
        <v>24</v>
      </c>
      <c r="D12" s="14">
        <v>2</v>
      </c>
      <c r="E12" s="14" t="s">
        <v>17</v>
      </c>
      <c r="F12" s="14">
        <v>60</v>
      </c>
      <c r="G12" s="14"/>
      <c r="H12" s="14">
        <v>58</v>
      </c>
      <c r="I12" s="14">
        <v>2</v>
      </c>
      <c r="J12" s="26"/>
      <c r="K12" s="26">
        <v>2</v>
      </c>
    </row>
    <row r="13" spans="2:11" ht="15" customHeight="1" thickBot="1">
      <c r="B13" s="12" t="s">
        <v>25</v>
      </c>
      <c r="C13" s="13" t="s">
        <v>26</v>
      </c>
      <c r="D13" s="14">
        <v>2</v>
      </c>
      <c r="E13" s="14" t="s">
        <v>17</v>
      </c>
      <c r="F13" s="14">
        <v>60</v>
      </c>
      <c r="G13" s="14"/>
      <c r="H13" s="14">
        <v>58</v>
      </c>
      <c r="I13" s="14">
        <v>2</v>
      </c>
      <c r="J13" s="26"/>
      <c r="K13" s="26">
        <v>2</v>
      </c>
    </row>
    <row r="14" spans="2:11" ht="15" customHeight="1" thickBot="1">
      <c r="B14" s="9" t="s">
        <v>27</v>
      </c>
      <c r="C14" s="10" t="s">
        <v>28</v>
      </c>
      <c r="D14" s="11">
        <v>83</v>
      </c>
      <c r="E14" s="11">
        <v>83</v>
      </c>
      <c r="F14" s="11">
        <v>2115</v>
      </c>
      <c r="G14" s="11">
        <v>621</v>
      </c>
      <c r="H14" s="11">
        <v>1419</v>
      </c>
      <c r="I14" s="11">
        <v>75</v>
      </c>
      <c r="J14" s="26"/>
      <c r="K14" s="26"/>
    </row>
    <row r="15" spans="2:11" ht="15" customHeight="1" thickBot="1">
      <c r="B15" s="15" t="s">
        <v>29</v>
      </c>
      <c r="C15" s="16" t="s">
        <v>30</v>
      </c>
      <c r="D15" s="17">
        <f>SUM(D16:D24)</f>
        <v>22</v>
      </c>
      <c r="E15" s="17">
        <v>22</v>
      </c>
      <c r="F15" s="17">
        <v>360</v>
      </c>
      <c r="G15" s="17">
        <v>296</v>
      </c>
      <c r="H15" s="17">
        <v>43</v>
      </c>
      <c r="I15" s="17">
        <v>21</v>
      </c>
      <c r="J15" s="26"/>
      <c r="K15" s="26"/>
    </row>
    <row r="16" spans="2:11" ht="15" customHeight="1" thickBot="1">
      <c r="B16" s="12" t="s">
        <v>31</v>
      </c>
      <c r="C16" s="13" t="s">
        <v>32</v>
      </c>
      <c r="D16" s="14">
        <v>4</v>
      </c>
      <c r="E16" s="14" t="s">
        <v>33</v>
      </c>
      <c r="F16" s="14">
        <v>60</v>
      </c>
      <c r="G16" s="14">
        <v>55</v>
      </c>
      <c r="H16" s="14"/>
      <c r="I16" s="14">
        <v>5</v>
      </c>
      <c r="J16" s="26">
        <v>5</v>
      </c>
      <c r="K16" s="26"/>
    </row>
    <row r="17" spans="2:11" ht="15" customHeight="1" thickBot="1">
      <c r="B17" s="12" t="s">
        <v>34</v>
      </c>
      <c r="C17" s="13" t="s">
        <v>35</v>
      </c>
      <c r="D17" s="14">
        <v>2</v>
      </c>
      <c r="E17" s="14" t="s">
        <v>14</v>
      </c>
      <c r="F17" s="14">
        <v>30</v>
      </c>
      <c r="G17" s="14">
        <v>28</v>
      </c>
      <c r="H17" s="14"/>
      <c r="I17" s="14">
        <v>2</v>
      </c>
      <c r="J17" s="26">
        <v>2</v>
      </c>
      <c r="K17" s="26"/>
    </row>
    <row r="18" spans="2:11" ht="15" customHeight="1" thickBot="1">
      <c r="B18" s="12" t="s">
        <v>36</v>
      </c>
      <c r="C18" s="13" t="s">
        <v>37</v>
      </c>
      <c r="D18" s="14">
        <v>4</v>
      </c>
      <c r="E18" s="14" t="s">
        <v>33</v>
      </c>
      <c r="F18" s="14">
        <v>60</v>
      </c>
      <c r="G18" s="14">
        <v>58</v>
      </c>
      <c r="H18" s="14"/>
      <c r="I18" s="14">
        <v>2</v>
      </c>
      <c r="J18" s="26">
        <v>2</v>
      </c>
      <c r="K18" s="26"/>
    </row>
    <row r="19" spans="2:11" ht="15" customHeight="1" thickBot="1">
      <c r="B19" s="12" t="s">
        <v>176</v>
      </c>
      <c r="C19" s="13" t="s">
        <v>99</v>
      </c>
      <c r="D19" s="14">
        <v>1</v>
      </c>
      <c r="E19" s="14" t="s">
        <v>71</v>
      </c>
      <c r="F19" s="14">
        <v>45</v>
      </c>
      <c r="G19" s="14"/>
      <c r="H19" s="14">
        <v>43</v>
      </c>
      <c r="I19" s="14">
        <v>2</v>
      </c>
      <c r="J19" s="26"/>
      <c r="K19" s="26">
        <v>2</v>
      </c>
    </row>
    <row r="20" spans="2:11" ht="15" customHeight="1" thickBot="1">
      <c r="B20" s="12" t="s">
        <v>38</v>
      </c>
      <c r="C20" s="13" t="s">
        <v>39</v>
      </c>
      <c r="D20" s="14">
        <v>2</v>
      </c>
      <c r="E20" s="14" t="s">
        <v>14</v>
      </c>
      <c r="F20" s="14">
        <v>30</v>
      </c>
      <c r="G20" s="14">
        <v>28</v>
      </c>
      <c r="H20" s="14"/>
      <c r="I20" s="14">
        <v>2</v>
      </c>
      <c r="J20" s="26">
        <v>2</v>
      </c>
      <c r="K20" s="26"/>
    </row>
    <row r="21" spans="2:11" ht="15" customHeight="1" thickBot="1">
      <c r="B21" s="12" t="s">
        <v>40</v>
      </c>
      <c r="C21" s="13" t="s">
        <v>41</v>
      </c>
      <c r="D21" s="14">
        <v>2</v>
      </c>
      <c r="E21" s="14" t="s">
        <v>14</v>
      </c>
      <c r="F21" s="14">
        <v>30</v>
      </c>
      <c r="G21" s="14">
        <v>28</v>
      </c>
      <c r="H21" s="14"/>
      <c r="I21" s="14">
        <v>2</v>
      </c>
      <c r="J21" s="26">
        <v>2</v>
      </c>
      <c r="K21" s="26"/>
    </row>
    <row r="22" spans="2:11" ht="15" customHeight="1" thickBot="1">
      <c r="B22" s="12" t="s">
        <v>177</v>
      </c>
      <c r="C22" s="13" t="s">
        <v>89</v>
      </c>
      <c r="D22" s="14">
        <v>2</v>
      </c>
      <c r="E22" s="14" t="s">
        <v>14</v>
      </c>
      <c r="F22" s="14">
        <v>30</v>
      </c>
      <c r="G22" s="14">
        <v>28</v>
      </c>
      <c r="H22" s="14"/>
      <c r="I22" s="14">
        <v>2</v>
      </c>
      <c r="J22" s="26">
        <v>2</v>
      </c>
      <c r="K22" s="26"/>
    </row>
    <row r="23" spans="2:11" ht="15" customHeight="1" thickBot="1">
      <c r="B23" s="12" t="s">
        <v>178</v>
      </c>
      <c r="C23" s="13" t="s">
        <v>90</v>
      </c>
      <c r="D23" s="14">
        <v>2</v>
      </c>
      <c r="E23" s="14" t="s">
        <v>14</v>
      </c>
      <c r="F23" s="14">
        <v>30</v>
      </c>
      <c r="G23" s="14">
        <v>28</v>
      </c>
      <c r="H23" s="14"/>
      <c r="I23" s="14">
        <v>2</v>
      </c>
      <c r="J23" s="26">
        <v>2</v>
      </c>
      <c r="K23" s="26"/>
    </row>
    <row r="24" spans="2:11" ht="15" customHeight="1" thickBot="1">
      <c r="B24" s="12" t="s">
        <v>43</v>
      </c>
      <c r="C24" s="13" t="s">
        <v>44</v>
      </c>
      <c r="D24" s="14">
        <v>3</v>
      </c>
      <c r="E24" s="14" t="s">
        <v>42</v>
      </c>
      <c r="F24" s="14">
        <v>45</v>
      </c>
      <c r="G24" s="14">
        <v>43</v>
      </c>
      <c r="H24" s="14"/>
      <c r="I24" s="14">
        <v>2</v>
      </c>
      <c r="J24" s="26">
        <v>2</v>
      </c>
      <c r="K24" s="26"/>
    </row>
    <row r="25" spans="2:11" ht="15" customHeight="1" thickBot="1">
      <c r="B25" s="15" t="s">
        <v>45</v>
      </c>
      <c r="C25" s="16" t="s">
        <v>46</v>
      </c>
      <c r="D25" s="17">
        <f>SUM(D26:D45)</f>
        <v>53</v>
      </c>
      <c r="E25" s="17">
        <v>53</v>
      </c>
      <c r="F25" s="17">
        <v>1605</v>
      </c>
      <c r="G25" s="17">
        <v>241</v>
      </c>
      <c r="H25" s="17">
        <v>1318</v>
      </c>
      <c r="I25" s="17">
        <v>46</v>
      </c>
      <c r="J25" s="26"/>
      <c r="K25" s="26"/>
    </row>
    <row r="26" spans="2:11" ht="15" customHeight="1" thickBot="1">
      <c r="B26" s="12" t="s">
        <v>104</v>
      </c>
      <c r="C26" s="13" t="s">
        <v>103</v>
      </c>
      <c r="D26" s="14">
        <v>4</v>
      </c>
      <c r="E26" s="14" t="s">
        <v>33</v>
      </c>
      <c r="F26" s="14">
        <v>60</v>
      </c>
      <c r="G26" s="14">
        <v>58</v>
      </c>
      <c r="H26" s="14"/>
      <c r="I26" s="14">
        <v>2</v>
      </c>
      <c r="J26" s="26">
        <v>2</v>
      </c>
      <c r="K26" s="26"/>
    </row>
    <row r="27" spans="2:11" ht="15" customHeight="1" thickBot="1">
      <c r="B27" s="12" t="s">
        <v>49</v>
      </c>
      <c r="C27" s="13" t="s">
        <v>50</v>
      </c>
      <c r="D27" s="14">
        <v>2</v>
      </c>
      <c r="E27" s="14" t="s">
        <v>14</v>
      </c>
      <c r="F27" s="14">
        <v>30</v>
      </c>
      <c r="G27" s="14">
        <v>28</v>
      </c>
      <c r="H27" s="14"/>
      <c r="I27" s="14">
        <v>2</v>
      </c>
      <c r="J27" s="26">
        <v>2</v>
      </c>
      <c r="K27" s="26"/>
    </row>
    <row r="28" spans="2:11" ht="15" customHeight="1" thickBot="1">
      <c r="B28" s="12" t="s">
        <v>51</v>
      </c>
      <c r="C28" s="13" t="s">
        <v>52</v>
      </c>
      <c r="D28" s="14">
        <v>2</v>
      </c>
      <c r="E28" s="14" t="s">
        <v>14</v>
      </c>
      <c r="F28" s="14">
        <v>30</v>
      </c>
      <c r="G28" s="14">
        <v>28</v>
      </c>
      <c r="H28" s="14"/>
      <c r="I28" s="14">
        <v>2</v>
      </c>
      <c r="J28" s="26">
        <v>2</v>
      </c>
      <c r="K28" s="26"/>
    </row>
    <row r="29" spans="2:11" ht="15" customHeight="1" thickBot="1">
      <c r="B29" s="12" t="s">
        <v>53</v>
      </c>
      <c r="C29" s="13" t="s">
        <v>54</v>
      </c>
      <c r="D29" s="14">
        <v>3</v>
      </c>
      <c r="E29" s="14" t="s">
        <v>42</v>
      </c>
      <c r="F29" s="14">
        <v>45</v>
      </c>
      <c r="G29" s="14">
        <v>43</v>
      </c>
      <c r="H29" s="14"/>
      <c r="I29" s="14">
        <v>2</v>
      </c>
      <c r="J29" s="26">
        <v>2</v>
      </c>
      <c r="K29" s="26"/>
    </row>
    <row r="30" spans="2:11" ht="15" customHeight="1" thickBot="1">
      <c r="B30" s="2" t="s">
        <v>172</v>
      </c>
      <c r="C30" s="3" t="s">
        <v>165</v>
      </c>
      <c r="D30" s="4">
        <v>2</v>
      </c>
      <c r="E30" s="4" t="s">
        <v>14</v>
      </c>
      <c r="F30" s="4">
        <v>30</v>
      </c>
      <c r="G30" s="4">
        <v>28</v>
      </c>
      <c r="H30" s="4"/>
      <c r="I30" s="4">
        <v>2</v>
      </c>
      <c r="J30" s="26">
        <v>2</v>
      </c>
      <c r="K30" s="26"/>
    </row>
    <row r="31" spans="2:11" ht="15" customHeight="1" thickBot="1">
      <c r="B31" s="2" t="s">
        <v>173</v>
      </c>
      <c r="C31" s="3" t="s">
        <v>92</v>
      </c>
      <c r="D31" s="4">
        <v>2</v>
      </c>
      <c r="E31" s="4" t="s">
        <v>14</v>
      </c>
      <c r="F31" s="4">
        <v>30</v>
      </c>
      <c r="G31" s="4">
        <v>28</v>
      </c>
      <c r="H31" s="4"/>
      <c r="I31" s="4">
        <v>2</v>
      </c>
      <c r="J31" s="26">
        <v>2</v>
      </c>
      <c r="K31" s="26"/>
    </row>
    <row r="32" spans="2:11" ht="15" customHeight="1" thickBot="1">
      <c r="B32" s="12" t="s">
        <v>82</v>
      </c>
      <c r="C32" s="13" t="s">
        <v>83</v>
      </c>
      <c r="D32" s="14">
        <v>2</v>
      </c>
      <c r="E32" s="14" t="s">
        <v>14</v>
      </c>
      <c r="F32" s="14">
        <v>30</v>
      </c>
      <c r="G32" s="14">
        <v>28</v>
      </c>
      <c r="H32" s="14"/>
      <c r="I32" s="14">
        <v>2</v>
      </c>
      <c r="J32" s="26">
        <v>2</v>
      </c>
      <c r="K32" s="26"/>
    </row>
    <row r="33" spans="2:11" ht="15" customHeight="1" thickBot="1">
      <c r="B33" s="12" t="s">
        <v>55</v>
      </c>
      <c r="C33" s="13" t="s">
        <v>56</v>
      </c>
      <c r="D33" s="14">
        <v>2</v>
      </c>
      <c r="E33" s="14" t="s">
        <v>17</v>
      </c>
      <c r="F33" s="14">
        <v>60</v>
      </c>
      <c r="G33" s="14"/>
      <c r="H33" s="14">
        <v>58</v>
      </c>
      <c r="I33" s="14">
        <v>2</v>
      </c>
      <c r="J33" s="26"/>
      <c r="K33" s="26">
        <v>2</v>
      </c>
    </row>
    <row r="34" spans="2:11" ht="15" customHeight="1" thickBot="1">
      <c r="B34" s="12" t="s">
        <v>57</v>
      </c>
      <c r="C34" s="13" t="s">
        <v>58</v>
      </c>
      <c r="D34" s="14">
        <v>2</v>
      </c>
      <c r="E34" s="14" t="s">
        <v>17</v>
      </c>
      <c r="F34" s="14">
        <v>60</v>
      </c>
      <c r="G34" s="14"/>
      <c r="H34" s="14">
        <v>58</v>
      </c>
      <c r="I34" s="14">
        <v>2</v>
      </c>
      <c r="J34" s="26"/>
      <c r="K34" s="26">
        <v>2</v>
      </c>
    </row>
    <row r="35" spans="2:11" ht="15" customHeight="1" thickBot="1">
      <c r="B35" s="2" t="s">
        <v>59</v>
      </c>
      <c r="C35" s="3" t="s">
        <v>60</v>
      </c>
      <c r="D35" s="4">
        <v>3</v>
      </c>
      <c r="E35" s="4" t="s">
        <v>112</v>
      </c>
      <c r="F35" s="4">
        <v>90</v>
      </c>
      <c r="G35" s="4"/>
      <c r="H35" s="4">
        <v>88</v>
      </c>
      <c r="I35" s="4">
        <v>2</v>
      </c>
      <c r="J35" s="26"/>
      <c r="K35" s="26">
        <v>2</v>
      </c>
    </row>
    <row r="36" spans="2:11" ht="15" customHeight="1" thickBot="1">
      <c r="B36" s="2" t="s">
        <v>188</v>
      </c>
      <c r="C36" s="3" t="s">
        <v>62</v>
      </c>
      <c r="D36" s="4">
        <v>2</v>
      </c>
      <c r="E36" s="14" t="s">
        <v>17</v>
      </c>
      <c r="F36" s="4">
        <v>60</v>
      </c>
      <c r="G36" s="4"/>
      <c r="H36" s="4">
        <v>58</v>
      </c>
      <c r="I36" s="4">
        <v>2</v>
      </c>
      <c r="J36" s="26"/>
      <c r="K36" s="26">
        <v>2</v>
      </c>
    </row>
    <row r="37" spans="2:11" ht="15" customHeight="1" thickBot="1">
      <c r="B37" s="2" t="s">
        <v>63</v>
      </c>
      <c r="C37" s="3" t="s">
        <v>64</v>
      </c>
      <c r="D37" s="4">
        <v>3</v>
      </c>
      <c r="E37" s="4" t="s">
        <v>112</v>
      </c>
      <c r="F37" s="4">
        <v>90</v>
      </c>
      <c r="G37" s="4"/>
      <c r="H37" s="4">
        <v>88</v>
      </c>
      <c r="I37" s="4">
        <v>2</v>
      </c>
      <c r="J37" s="26"/>
      <c r="K37" s="26">
        <v>2</v>
      </c>
    </row>
    <row r="38" spans="2:11" ht="15" customHeight="1" thickBot="1">
      <c r="B38" s="2" t="s">
        <v>189</v>
      </c>
      <c r="C38" s="3" t="s">
        <v>66</v>
      </c>
      <c r="D38" s="4">
        <v>2</v>
      </c>
      <c r="E38" s="14" t="s">
        <v>17</v>
      </c>
      <c r="F38" s="4">
        <v>60</v>
      </c>
      <c r="G38" s="4"/>
      <c r="H38" s="4">
        <v>58</v>
      </c>
      <c r="I38" s="4">
        <v>2</v>
      </c>
      <c r="J38" s="26"/>
      <c r="K38" s="26">
        <v>2</v>
      </c>
    </row>
    <row r="39" spans="2:11" ht="15" customHeight="1" thickBot="1">
      <c r="B39" s="12" t="s">
        <v>67</v>
      </c>
      <c r="C39" s="13" t="s">
        <v>68</v>
      </c>
      <c r="D39" s="14">
        <v>2</v>
      </c>
      <c r="E39" s="14" t="s">
        <v>17</v>
      </c>
      <c r="F39" s="14">
        <v>60</v>
      </c>
      <c r="G39" s="14"/>
      <c r="H39" s="14">
        <v>58</v>
      </c>
      <c r="I39" s="14">
        <v>2</v>
      </c>
      <c r="J39" s="26"/>
      <c r="K39" s="26">
        <v>2</v>
      </c>
    </row>
    <row r="40" spans="2:11" ht="15" customHeight="1" thickBot="1">
      <c r="B40" s="12" t="s">
        <v>86</v>
      </c>
      <c r="C40" s="13" t="s">
        <v>87</v>
      </c>
      <c r="D40" s="14">
        <v>2</v>
      </c>
      <c r="E40" s="14" t="s">
        <v>17</v>
      </c>
      <c r="F40" s="14">
        <v>60</v>
      </c>
      <c r="G40" s="14"/>
      <c r="H40" s="14">
        <v>58</v>
      </c>
      <c r="I40" s="14">
        <v>2</v>
      </c>
      <c r="J40" s="26"/>
      <c r="K40" s="26">
        <v>2</v>
      </c>
    </row>
    <row r="41" spans="2:11" ht="15" customHeight="1" thickBot="1">
      <c r="B41" s="12" t="s">
        <v>69</v>
      </c>
      <c r="C41" s="13" t="s">
        <v>70</v>
      </c>
      <c r="D41" s="14">
        <v>1</v>
      </c>
      <c r="E41" s="14" t="s">
        <v>71</v>
      </c>
      <c r="F41" s="14">
        <v>45</v>
      </c>
      <c r="G41" s="14"/>
      <c r="H41" s="14">
        <v>43</v>
      </c>
      <c r="I41" s="14">
        <v>2</v>
      </c>
      <c r="J41" s="26"/>
      <c r="K41" s="26">
        <v>2</v>
      </c>
    </row>
    <row r="42" spans="2:11" ht="15" customHeight="1" thickBot="1">
      <c r="B42" s="12" t="s">
        <v>114</v>
      </c>
      <c r="C42" s="13" t="s">
        <v>113</v>
      </c>
      <c r="D42" s="14">
        <v>1</v>
      </c>
      <c r="E42" s="14" t="s">
        <v>71</v>
      </c>
      <c r="F42" s="14">
        <v>45</v>
      </c>
      <c r="G42" s="14"/>
      <c r="H42" s="14">
        <v>43</v>
      </c>
      <c r="I42" s="14">
        <v>2</v>
      </c>
      <c r="J42" s="26"/>
      <c r="K42" s="26">
        <v>2</v>
      </c>
    </row>
    <row r="43" spans="2:11" ht="15" customHeight="1" thickBot="1">
      <c r="B43" s="12" t="s">
        <v>74</v>
      </c>
      <c r="C43" s="13" t="s">
        <v>100</v>
      </c>
      <c r="D43" s="14">
        <v>6</v>
      </c>
      <c r="E43" s="14" t="s">
        <v>75</v>
      </c>
      <c r="F43" s="14">
        <v>270</v>
      </c>
      <c r="G43" s="14"/>
      <c r="H43" s="14">
        <v>266</v>
      </c>
      <c r="I43" s="14">
        <v>4</v>
      </c>
      <c r="J43" s="26"/>
      <c r="K43" s="26">
        <v>4</v>
      </c>
    </row>
    <row r="44" spans="2:11" ht="15" customHeight="1" thickBot="1">
      <c r="B44" s="2" t="s">
        <v>174</v>
      </c>
      <c r="C44" s="13" t="s">
        <v>101</v>
      </c>
      <c r="D44" s="14">
        <v>5</v>
      </c>
      <c r="E44" s="14" t="s">
        <v>91</v>
      </c>
      <c r="F44" s="14">
        <v>225</v>
      </c>
      <c r="G44" s="14"/>
      <c r="H44" s="14">
        <v>221</v>
      </c>
      <c r="I44" s="14">
        <v>4</v>
      </c>
      <c r="J44" s="26"/>
      <c r="K44" s="26">
        <v>4</v>
      </c>
    </row>
    <row r="45" spans="2:11" ht="15" customHeight="1" thickBot="1">
      <c r="B45" s="2" t="s">
        <v>175</v>
      </c>
      <c r="C45" s="3" t="s">
        <v>168</v>
      </c>
      <c r="D45" s="4">
        <v>5</v>
      </c>
      <c r="E45" s="4" t="s">
        <v>91</v>
      </c>
      <c r="F45" s="4">
        <v>225</v>
      </c>
      <c r="G45" s="4"/>
      <c r="H45" s="4">
        <v>221</v>
      </c>
      <c r="I45" s="4">
        <v>4</v>
      </c>
      <c r="J45" s="26"/>
      <c r="K45" s="26">
        <v>4</v>
      </c>
    </row>
    <row r="46" spans="2:11" ht="15" customHeight="1" thickBot="1">
      <c r="B46" s="15" t="s">
        <v>76</v>
      </c>
      <c r="C46" s="16" t="s">
        <v>77</v>
      </c>
      <c r="D46" s="17">
        <v>8</v>
      </c>
      <c r="E46" s="17">
        <v>8</v>
      </c>
      <c r="F46" s="17">
        <v>150</v>
      </c>
      <c r="G46" s="17">
        <v>84</v>
      </c>
      <c r="H46" s="17">
        <v>58</v>
      </c>
      <c r="I46" s="17">
        <v>8</v>
      </c>
      <c r="J46" s="26"/>
      <c r="K46" s="26"/>
    </row>
    <row r="47" spans="2:11" ht="15" customHeight="1" thickBot="1">
      <c r="B47" s="12" t="s">
        <v>84</v>
      </c>
      <c r="C47" s="13" t="s">
        <v>85</v>
      </c>
      <c r="D47" s="14">
        <v>2</v>
      </c>
      <c r="E47" s="14" t="s">
        <v>14</v>
      </c>
      <c r="F47" s="22">
        <v>30</v>
      </c>
      <c r="G47" s="14">
        <v>28</v>
      </c>
      <c r="H47" s="14"/>
      <c r="I47" s="14">
        <v>2</v>
      </c>
      <c r="J47" s="26">
        <v>2</v>
      </c>
      <c r="K47" s="26"/>
    </row>
    <row r="48" spans="2:11" ht="15" customHeight="1" thickBot="1">
      <c r="B48" s="12" t="s">
        <v>179</v>
      </c>
      <c r="C48" s="13" t="s">
        <v>94</v>
      </c>
      <c r="D48" s="14">
        <v>2</v>
      </c>
      <c r="E48" s="14" t="s">
        <v>17</v>
      </c>
      <c r="F48" s="22">
        <v>60</v>
      </c>
      <c r="G48" s="14"/>
      <c r="H48" s="14">
        <v>58</v>
      </c>
      <c r="I48" s="14">
        <v>2</v>
      </c>
      <c r="J48" s="26"/>
      <c r="K48" s="26">
        <v>2</v>
      </c>
    </row>
    <row r="49" spans="2:13" ht="15" customHeight="1" thickBot="1">
      <c r="B49" s="12" t="s">
        <v>170</v>
      </c>
      <c r="C49" s="13" t="s">
        <v>95</v>
      </c>
      <c r="D49" s="14">
        <v>2</v>
      </c>
      <c r="E49" s="14" t="s">
        <v>17</v>
      </c>
      <c r="F49" s="36">
        <v>60</v>
      </c>
      <c r="G49" s="14"/>
      <c r="H49" s="14">
        <v>58</v>
      </c>
      <c r="I49" s="14">
        <v>2</v>
      </c>
      <c r="J49" s="26"/>
      <c r="K49" s="26"/>
    </row>
    <row r="50" spans="2:13" ht="15" customHeight="1" thickBot="1">
      <c r="B50" s="12" t="s">
        <v>180</v>
      </c>
      <c r="C50" s="13" t="s">
        <v>96</v>
      </c>
      <c r="D50" s="14">
        <v>2</v>
      </c>
      <c r="E50" s="14" t="s">
        <v>14</v>
      </c>
      <c r="F50" s="22">
        <v>30</v>
      </c>
      <c r="G50" s="14">
        <v>28</v>
      </c>
      <c r="H50" s="14"/>
      <c r="I50" s="14">
        <v>2</v>
      </c>
      <c r="J50" s="26">
        <v>2</v>
      </c>
      <c r="K50" s="26"/>
    </row>
    <row r="51" spans="2:13" ht="15" customHeight="1" thickBot="1">
      <c r="B51" s="12" t="s">
        <v>98</v>
      </c>
      <c r="C51" s="13" t="s">
        <v>97</v>
      </c>
      <c r="D51" s="14">
        <v>2</v>
      </c>
      <c r="E51" s="14" t="s">
        <v>14</v>
      </c>
      <c r="F51" s="14">
        <v>30</v>
      </c>
      <c r="G51" s="14">
        <v>28</v>
      </c>
      <c r="H51" s="14"/>
      <c r="I51" s="14">
        <v>2</v>
      </c>
      <c r="J51" s="26"/>
      <c r="K51" s="26"/>
    </row>
    <row r="52" spans="2:13" ht="15" customHeight="1" thickBot="1">
      <c r="B52" s="12" t="s">
        <v>80</v>
      </c>
      <c r="C52" s="13" t="s">
        <v>81</v>
      </c>
      <c r="D52" s="14">
        <v>2</v>
      </c>
      <c r="E52" s="14" t="s">
        <v>14</v>
      </c>
      <c r="F52" s="14">
        <v>30</v>
      </c>
      <c r="G52" s="14">
        <v>28</v>
      </c>
      <c r="H52" s="14"/>
      <c r="I52" s="14">
        <v>2</v>
      </c>
      <c r="J52" s="26"/>
      <c r="K52" s="26"/>
    </row>
    <row r="53" spans="2:13" ht="15" customHeight="1" thickBot="1">
      <c r="B53" s="12" t="s">
        <v>78</v>
      </c>
      <c r="C53" s="13" t="s">
        <v>79</v>
      </c>
      <c r="D53" s="14">
        <v>2</v>
      </c>
      <c r="E53" s="14" t="s">
        <v>14</v>
      </c>
      <c r="F53" s="22">
        <v>30</v>
      </c>
      <c r="G53" s="14">
        <v>28</v>
      </c>
      <c r="H53" s="14"/>
      <c r="I53" s="14">
        <v>2</v>
      </c>
      <c r="J53" s="26">
        <v>2</v>
      </c>
      <c r="K53" s="26"/>
    </row>
    <row r="54" spans="2:13" ht="15" customHeight="1" thickBot="1">
      <c r="B54" s="12" t="s">
        <v>187</v>
      </c>
      <c r="C54" s="13" t="s">
        <v>190</v>
      </c>
      <c r="D54" s="14">
        <v>2</v>
      </c>
      <c r="E54" s="14" t="s">
        <v>14</v>
      </c>
      <c r="F54" s="14">
        <v>30</v>
      </c>
      <c r="G54" s="14">
        <v>28</v>
      </c>
      <c r="H54" s="14"/>
      <c r="I54" s="14">
        <v>2</v>
      </c>
      <c r="J54" s="7"/>
      <c r="K54" s="7"/>
    </row>
    <row r="55" spans="2:13" ht="15" customHeight="1" thickBot="1">
      <c r="B55" s="15" t="s">
        <v>166</v>
      </c>
      <c r="C55" s="16" t="s">
        <v>167</v>
      </c>
      <c r="D55" s="17">
        <v>5</v>
      </c>
      <c r="E55" s="17">
        <v>5</v>
      </c>
      <c r="F55" s="17">
        <v>75</v>
      </c>
      <c r="G55" s="17">
        <v>71</v>
      </c>
      <c r="H55" s="17">
        <v>0</v>
      </c>
      <c r="I55" s="17">
        <v>4</v>
      </c>
      <c r="J55" s="7"/>
      <c r="K55" s="7"/>
    </row>
    <row r="56" spans="2:13" ht="15" customHeight="1" thickBot="1">
      <c r="B56" s="12" t="s">
        <v>181</v>
      </c>
      <c r="C56" s="13" t="s">
        <v>93</v>
      </c>
      <c r="D56" s="14">
        <v>2</v>
      </c>
      <c r="E56" s="14" t="s">
        <v>14</v>
      </c>
      <c r="F56" s="14">
        <v>30</v>
      </c>
      <c r="G56" s="14">
        <v>28</v>
      </c>
      <c r="H56" s="14"/>
      <c r="I56" s="14">
        <v>2</v>
      </c>
      <c r="J56" s="29">
        <v>2</v>
      </c>
      <c r="K56" s="7"/>
    </row>
    <row r="57" spans="2:13" ht="15" customHeight="1" thickBot="1">
      <c r="B57" s="12" t="s">
        <v>182</v>
      </c>
      <c r="C57" s="13" t="s">
        <v>169</v>
      </c>
      <c r="D57" s="14">
        <v>3</v>
      </c>
      <c r="E57" s="14" t="s">
        <v>42</v>
      </c>
      <c r="F57" s="14">
        <v>45</v>
      </c>
      <c r="G57" s="14">
        <v>43</v>
      </c>
      <c r="H57" s="14"/>
      <c r="I57" s="14">
        <v>2</v>
      </c>
      <c r="J57" s="29">
        <v>2</v>
      </c>
      <c r="K57" s="7"/>
    </row>
    <row r="58" spans="2:13" ht="15" customHeight="1" thickBot="1">
      <c r="B58" s="18"/>
      <c r="C58" s="10" t="s">
        <v>88</v>
      </c>
      <c r="D58" s="11">
        <v>102</v>
      </c>
      <c r="E58" s="11">
        <v>102</v>
      </c>
      <c r="F58" s="11">
        <v>2550</v>
      </c>
      <c r="G58" s="11">
        <v>748</v>
      </c>
      <c r="H58" s="11">
        <v>1713</v>
      </c>
      <c r="I58" s="11">
        <v>89</v>
      </c>
      <c r="J58" s="29"/>
      <c r="K58" s="7"/>
    </row>
    <row r="59" spans="2:13" ht="15" customHeight="1">
      <c r="B59" s="35"/>
      <c r="E59" s="59">
        <f>SUM(E6,E14)</f>
        <v>102</v>
      </c>
      <c r="F59" s="59">
        <f t="shared" ref="F59:I59" si="0">SUM(F6,F14)</f>
        <v>2550</v>
      </c>
      <c r="G59" s="59">
        <f t="shared" si="0"/>
        <v>748</v>
      </c>
      <c r="H59" s="59">
        <f t="shared" si="0"/>
        <v>1713</v>
      </c>
      <c r="I59" s="59">
        <f t="shared" si="0"/>
        <v>89</v>
      </c>
      <c r="J59" s="59">
        <f>SUM(J7:J8,J10:J11,J16:J18,J20:J24,J26:J32,J47,J50,J53)</f>
        <v>47</v>
      </c>
      <c r="K59" s="59">
        <f>SUM(K9,K12:K13,K19,K33:K45,K48)</f>
        <v>42</v>
      </c>
    </row>
    <row r="60" spans="2:13" ht="15.75">
      <c r="B60" s="57" t="s">
        <v>199</v>
      </c>
      <c r="F60" s="88">
        <f>2550-225+75</f>
        <v>2400</v>
      </c>
      <c r="J60" s="56">
        <f>51</f>
        <v>51</v>
      </c>
      <c r="K60" s="56">
        <v>38</v>
      </c>
      <c r="M60" t="s">
        <v>211</v>
      </c>
    </row>
    <row r="61" spans="2:13">
      <c r="B61" s="53" t="s">
        <v>191</v>
      </c>
      <c r="C61" s="53"/>
      <c r="D61" s="46"/>
      <c r="E61" s="46"/>
      <c r="F61" s="46"/>
    </row>
    <row r="62" spans="2:13">
      <c r="B62" s="53"/>
      <c r="C62" s="54" t="s">
        <v>192</v>
      </c>
      <c r="D62" s="46"/>
      <c r="E62" s="63">
        <f>G59+47</f>
        <v>795</v>
      </c>
      <c r="F62" s="63"/>
    </row>
    <row r="63" spans="2:13">
      <c r="B63" s="53"/>
      <c r="C63" s="54" t="s">
        <v>193</v>
      </c>
      <c r="D63" s="46"/>
      <c r="E63" s="63">
        <f>H59+K59</f>
        <v>1755</v>
      </c>
      <c r="F63" s="63">
        <f>E63/F59</f>
        <v>0.68823529411764706</v>
      </c>
    </row>
    <row r="64" spans="2:13">
      <c r="B64" s="53"/>
      <c r="C64" s="53"/>
      <c r="D64" s="46"/>
      <c r="E64" s="63"/>
      <c r="F64" s="63"/>
    </row>
    <row r="65" spans="2:6">
      <c r="B65" s="53"/>
      <c r="C65" s="53"/>
      <c r="D65" s="46"/>
      <c r="E65" s="63"/>
      <c r="F65" s="63"/>
    </row>
    <row r="66" spans="2:6">
      <c r="B66" s="53" t="s">
        <v>194</v>
      </c>
      <c r="C66" s="54" t="s">
        <v>192</v>
      </c>
      <c r="D66" s="46"/>
      <c r="E66" s="63">
        <f>G59+71+51</f>
        <v>870</v>
      </c>
      <c r="F66" s="63">
        <f>E66/F60</f>
        <v>0.36249999999999999</v>
      </c>
    </row>
    <row r="67" spans="2:6">
      <c r="B67" s="53"/>
      <c r="C67" s="54" t="s">
        <v>193</v>
      </c>
      <c r="D67" s="46"/>
      <c r="E67" s="63">
        <f>H59-221+38</f>
        <v>1530</v>
      </c>
      <c r="F67" s="63">
        <f>E67/F60</f>
        <v>0.63749999999999996</v>
      </c>
    </row>
    <row r="69" spans="2:6" ht="15.75">
      <c r="B69" s="57"/>
    </row>
  </sheetData>
  <mergeCells count="8">
    <mergeCell ref="B2:B5"/>
    <mergeCell ref="C2:C5"/>
    <mergeCell ref="E2:E5"/>
    <mergeCell ref="F2:I2"/>
    <mergeCell ref="F3:F5"/>
    <mergeCell ref="G3:I3"/>
    <mergeCell ref="G4:G5"/>
    <mergeCell ref="H4:H5"/>
  </mergeCells>
  <conditionalFormatting sqref="B2:B58">
    <cfRule type="duplicateValues" dxfId="4" priority="2"/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C06F6-BD79-4F86-ABE0-F24F7DCEA980}">
  <dimension ref="B2:K68"/>
  <sheetViews>
    <sheetView topLeftCell="A43" workbookViewId="0">
      <selection activeCell="D67" sqref="D67"/>
    </sheetView>
  </sheetViews>
  <sheetFormatPr defaultRowHeight="15"/>
  <cols>
    <col min="2" max="2" width="23.5703125" customWidth="1"/>
    <col min="3" max="3" width="39.42578125" customWidth="1"/>
    <col min="4" max="4" width="10.28515625" customWidth="1"/>
    <col min="9" max="9" width="13.85546875" bestFit="1" customWidth="1"/>
  </cols>
  <sheetData>
    <row r="2" spans="2:11" ht="15.75" thickBot="1"/>
    <row r="3" spans="2:11" ht="15" customHeight="1" thickBot="1">
      <c r="B3" s="70" t="s">
        <v>102</v>
      </c>
      <c r="C3" s="70" t="s">
        <v>0</v>
      </c>
      <c r="D3" s="23" t="s">
        <v>1</v>
      </c>
      <c r="E3" s="73" t="s">
        <v>1</v>
      </c>
      <c r="F3" s="76" t="s">
        <v>2</v>
      </c>
      <c r="G3" s="77"/>
      <c r="H3" s="77"/>
      <c r="I3" s="78"/>
      <c r="J3" s="7"/>
    </row>
    <row r="4" spans="2:11" ht="15" customHeight="1" thickBot="1">
      <c r="B4" s="71"/>
      <c r="C4" s="71"/>
      <c r="D4" s="24"/>
      <c r="E4" s="74"/>
      <c r="F4" s="79" t="s">
        <v>3</v>
      </c>
      <c r="G4" s="76" t="s">
        <v>4</v>
      </c>
      <c r="H4" s="77"/>
      <c r="I4" s="78"/>
      <c r="J4" s="7"/>
    </row>
    <row r="5" spans="2:11" ht="15" customHeight="1">
      <c r="B5" s="71"/>
      <c r="C5" s="71"/>
      <c r="D5" s="24"/>
      <c r="E5" s="74"/>
      <c r="F5" s="80"/>
      <c r="G5" s="82" t="s">
        <v>5</v>
      </c>
      <c r="H5" s="70" t="s">
        <v>6</v>
      </c>
      <c r="I5" s="8" t="s">
        <v>197</v>
      </c>
      <c r="J5" s="7"/>
    </row>
    <row r="6" spans="2:11" ht="15" customHeight="1" thickBot="1">
      <c r="B6" s="72"/>
      <c r="C6" s="72"/>
      <c r="D6" s="25"/>
      <c r="E6" s="75"/>
      <c r="F6" s="81"/>
      <c r="G6" s="83"/>
      <c r="H6" s="72"/>
      <c r="I6" s="34" t="s">
        <v>198</v>
      </c>
      <c r="J6" s="7"/>
    </row>
    <row r="7" spans="2:11" ht="15" customHeight="1" thickBot="1">
      <c r="B7" s="9" t="s">
        <v>7</v>
      </c>
      <c r="C7" s="10" t="s">
        <v>8</v>
      </c>
      <c r="D7" s="11">
        <v>19</v>
      </c>
      <c r="E7" s="11">
        <v>19</v>
      </c>
      <c r="F7" s="11">
        <v>435</v>
      </c>
      <c r="G7" s="11">
        <v>127</v>
      </c>
      <c r="H7" s="11">
        <v>294</v>
      </c>
      <c r="I7" s="11">
        <v>14</v>
      </c>
      <c r="J7" s="47"/>
      <c r="K7" s="48"/>
    </row>
    <row r="8" spans="2:11" ht="15" customHeight="1" thickBot="1">
      <c r="B8" s="12" t="s">
        <v>9</v>
      </c>
      <c r="C8" s="13" t="s">
        <v>10</v>
      </c>
      <c r="D8" s="14">
        <v>5</v>
      </c>
      <c r="E8" s="14" t="s">
        <v>11</v>
      </c>
      <c r="F8" s="14">
        <v>75</v>
      </c>
      <c r="G8" s="14">
        <v>73</v>
      </c>
      <c r="H8" s="14"/>
      <c r="I8" s="14">
        <v>2</v>
      </c>
      <c r="J8" s="47">
        <v>2</v>
      </c>
      <c r="K8" s="48"/>
    </row>
    <row r="9" spans="2:11" ht="15" customHeight="1" thickBot="1">
      <c r="B9" s="12" t="s">
        <v>12</v>
      </c>
      <c r="C9" s="13" t="s">
        <v>13</v>
      </c>
      <c r="D9" s="14">
        <v>2</v>
      </c>
      <c r="E9" s="14" t="s">
        <v>14</v>
      </c>
      <c r="F9" s="14">
        <v>30</v>
      </c>
      <c r="G9" s="14">
        <v>28</v>
      </c>
      <c r="H9" s="14"/>
      <c r="I9" s="14">
        <v>2</v>
      </c>
      <c r="J9" s="47">
        <v>2</v>
      </c>
      <c r="K9" s="48"/>
    </row>
    <row r="10" spans="2:11" ht="15" customHeight="1" thickBot="1">
      <c r="B10" s="12" t="s">
        <v>15</v>
      </c>
      <c r="C10" s="13" t="s">
        <v>16</v>
      </c>
      <c r="D10" s="14">
        <v>2</v>
      </c>
      <c r="E10" s="14" t="s">
        <v>17</v>
      </c>
      <c r="F10" s="14">
        <v>60</v>
      </c>
      <c r="G10" s="14"/>
      <c r="H10" s="14">
        <v>58</v>
      </c>
      <c r="I10" s="14">
        <v>2</v>
      </c>
      <c r="J10" s="47"/>
      <c r="K10" s="49">
        <v>2</v>
      </c>
    </row>
    <row r="11" spans="2:11" ht="15" customHeight="1" thickBot="1">
      <c r="B11" s="12" t="s">
        <v>18</v>
      </c>
      <c r="C11" s="13" t="s">
        <v>19</v>
      </c>
      <c r="D11" s="14">
        <v>3</v>
      </c>
      <c r="E11" s="14" t="s">
        <v>20</v>
      </c>
      <c r="F11" s="14">
        <v>75</v>
      </c>
      <c r="G11" s="14">
        <v>13</v>
      </c>
      <c r="H11" s="14">
        <v>60</v>
      </c>
      <c r="I11" s="14">
        <v>2</v>
      </c>
      <c r="J11" s="47">
        <v>2</v>
      </c>
      <c r="K11" s="48"/>
    </row>
    <row r="12" spans="2:11" ht="15" customHeight="1" thickBot="1">
      <c r="B12" s="12" t="s">
        <v>21</v>
      </c>
      <c r="C12" s="13" t="s">
        <v>22</v>
      </c>
      <c r="D12" s="14">
        <v>3</v>
      </c>
      <c r="E12" s="14" t="s">
        <v>20</v>
      </c>
      <c r="F12" s="14">
        <v>75</v>
      </c>
      <c r="G12" s="14">
        <v>13</v>
      </c>
      <c r="H12" s="14">
        <v>60</v>
      </c>
      <c r="I12" s="14">
        <v>2</v>
      </c>
      <c r="J12" s="47">
        <v>2</v>
      </c>
      <c r="K12" s="48"/>
    </row>
    <row r="13" spans="2:11" ht="15" customHeight="1" thickBot="1">
      <c r="B13" s="12" t="s">
        <v>23</v>
      </c>
      <c r="C13" s="13" t="s">
        <v>24</v>
      </c>
      <c r="D13" s="14">
        <v>2</v>
      </c>
      <c r="E13" s="14" t="s">
        <v>17</v>
      </c>
      <c r="F13" s="14">
        <v>60</v>
      </c>
      <c r="G13" s="14"/>
      <c r="H13" s="14">
        <v>58</v>
      </c>
      <c r="I13" s="14">
        <v>2</v>
      </c>
      <c r="J13" s="47"/>
      <c r="K13" s="49">
        <v>2</v>
      </c>
    </row>
    <row r="14" spans="2:11" ht="15" customHeight="1" thickBot="1">
      <c r="B14" s="12" t="s">
        <v>25</v>
      </c>
      <c r="C14" s="13" t="s">
        <v>26</v>
      </c>
      <c r="D14" s="14">
        <v>2</v>
      </c>
      <c r="E14" s="14" t="s">
        <v>17</v>
      </c>
      <c r="F14" s="14">
        <v>60</v>
      </c>
      <c r="G14" s="14"/>
      <c r="H14" s="14">
        <v>58</v>
      </c>
      <c r="I14" s="14">
        <v>2</v>
      </c>
      <c r="J14" s="47"/>
      <c r="K14" s="49">
        <v>2</v>
      </c>
    </row>
    <row r="15" spans="2:11" ht="15" customHeight="1" thickBot="1">
      <c r="B15" s="9" t="s">
        <v>27</v>
      </c>
      <c r="C15" s="10" t="s">
        <v>28</v>
      </c>
      <c r="D15" s="11">
        <v>83</v>
      </c>
      <c r="E15" s="11">
        <v>83</v>
      </c>
      <c r="F15" s="11">
        <v>2115</v>
      </c>
      <c r="G15" s="11">
        <v>619</v>
      </c>
      <c r="H15" s="11">
        <v>1421</v>
      </c>
      <c r="I15" s="11">
        <v>75</v>
      </c>
      <c r="J15" s="47"/>
      <c r="K15" s="48"/>
    </row>
    <row r="16" spans="2:11" ht="15" customHeight="1" thickBot="1">
      <c r="B16" s="15" t="s">
        <v>29</v>
      </c>
      <c r="C16" s="16" t="s">
        <v>30</v>
      </c>
      <c r="D16" s="17">
        <v>22</v>
      </c>
      <c r="E16" s="17">
        <v>22</v>
      </c>
      <c r="F16" s="17">
        <v>360</v>
      </c>
      <c r="G16" s="17">
        <v>296</v>
      </c>
      <c r="H16" s="17">
        <v>43</v>
      </c>
      <c r="I16" s="17">
        <v>21</v>
      </c>
      <c r="J16" s="47"/>
      <c r="K16" s="48"/>
    </row>
    <row r="17" spans="2:11" ht="15" customHeight="1" thickBot="1">
      <c r="B17" s="12" t="s">
        <v>31</v>
      </c>
      <c r="C17" s="13" t="s">
        <v>32</v>
      </c>
      <c r="D17" s="14">
        <v>4</v>
      </c>
      <c r="E17" s="14" t="s">
        <v>33</v>
      </c>
      <c r="F17" s="14">
        <v>60</v>
      </c>
      <c r="G17" s="14">
        <v>55</v>
      </c>
      <c r="H17" s="14"/>
      <c r="I17" s="14">
        <v>5</v>
      </c>
      <c r="J17" s="47">
        <v>5</v>
      </c>
      <c r="K17" s="48"/>
    </row>
    <row r="18" spans="2:11" ht="15" customHeight="1" thickBot="1">
      <c r="B18" s="12" t="s">
        <v>34</v>
      </c>
      <c r="C18" s="13" t="s">
        <v>35</v>
      </c>
      <c r="D18" s="14">
        <v>2</v>
      </c>
      <c r="E18" s="14" t="s">
        <v>14</v>
      </c>
      <c r="F18" s="14">
        <v>30</v>
      </c>
      <c r="G18" s="14">
        <v>28</v>
      </c>
      <c r="H18" s="14"/>
      <c r="I18" s="14">
        <v>2</v>
      </c>
      <c r="J18" s="47">
        <v>2</v>
      </c>
      <c r="K18" s="48"/>
    </row>
    <row r="19" spans="2:11" ht="15" customHeight="1" thickBot="1">
      <c r="B19" s="12" t="s">
        <v>36</v>
      </c>
      <c r="C19" s="13" t="s">
        <v>37</v>
      </c>
      <c r="D19" s="14">
        <v>4</v>
      </c>
      <c r="E19" s="14" t="s">
        <v>33</v>
      </c>
      <c r="F19" s="14">
        <v>60</v>
      </c>
      <c r="G19" s="14">
        <v>58</v>
      </c>
      <c r="H19" s="14"/>
      <c r="I19" s="14">
        <v>2</v>
      </c>
      <c r="J19" s="47">
        <v>2</v>
      </c>
      <c r="K19" s="48"/>
    </row>
    <row r="20" spans="2:11" ht="15" customHeight="1" thickBot="1">
      <c r="B20" s="12" t="s">
        <v>176</v>
      </c>
      <c r="C20" s="13" t="s">
        <v>99</v>
      </c>
      <c r="D20" s="14">
        <v>1</v>
      </c>
      <c r="E20" s="14" t="s">
        <v>71</v>
      </c>
      <c r="F20" s="14">
        <v>45</v>
      </c>
      <c r="G20" s="14"/>
      <c r="H20" s="14">
        <v>43</v>
      </c>
      <c r="I20" s="14">
        <v>2</v>
      </c>
      <c r="J20" s="47"/>
      <c r="K20" s="49">
        <v>2</v>
      </c>
    </row>
    <row r="21" spans="2:11" ht="15" customHeight="1" thickBot="1">
      <c r="B21" s="12" t="s">
        <v>38</v>
      </c>
      <c r="C21" s="13" t="s">
        <v>39</v>
      </c>
      <c r="D21" s="14">
        <v>2</v>
      </c>
      <c r="E21" s="14" t="s">
        <v>14</v>
      </c>
      <c r="F21" s="14">
        <v>30</v>
      </c>
      <c r="G21" s="14">
        <v>28</v>
      </c>
      <c r="H21" s="14"/>
      <c r="I21" s="14">
        <v>2</v>
      </c>
      <c r="J21" s="47">
        <v>2</v>
      </c>
      <c r="K21" s="49"/>
    </row>
    <row r="22" spans="2:11" ht="15" customHeight="1" thickBot="1">
      <c r="B22" s="12" t="s">
        <v>40</v>
      </c>
      <c r="C22" s="13" t="s">
        <v>41</v>
      </c>
      <c r="D22" s="14">
        <v>2</v>
      </c>
      <c r="E22" s="14" t="s">
        <v>14</v>
      </c>
      <c r="F22" s="14">
        <v>30</v>
      </c>
      <c r="G22" s="14">
        <v>28</v>
      </c>
      <c r="H22" s="14"/>
      <c r="I22" s="14">
        <v>2</v>
      </c>
      <c r="J22" s="47">
        <v>2</v>
      </c>
      <c r="K22" s="49"/>
    </row>
    <row r="23" spans="2:11" ht="15" customHeight="1" thickBot="1">
      <c r="B23" s="12" t="s">
        <v>177</v>
      </c>
      <c r="C23" s="13" t="s">
        <v>89</v>
      </c>
      <c r="D23" s="14">
        <v>2</v>
      </c>
      <c r="E23" s="14" t="s">
        <v>14</v>
      </c>
      <c r="F23" s="14">
        <v>30</v>
      </c>
      <c r="G23" s="14">
        <v>28</v>
      </c>
      <c r="H23" s="14"/>
      <c r="I23" s="14">
        <v>2</v>
      </c>
      <c r="J23" s="47">
        <v>2</v>
      </c>
      <c r="K23" s="49"/>
    </row>
    <row r="24" spans="2:11" ht="15" customHeight="1" thickBot="1">
      <c r="B24" s="12" t="s">
        <v>178</v>
      </c>
      <c r="C24" s="13" t="s">
        <v>90</v>
      </c>
      <c r="D24" s="14">
        <v>2</v>
      </c>
      <c r="E24" s="14" t="s">
        <v>14</v>
      </c>
      <c r="F24" s="14">
        <v>30</v>
      </c>
      <c r="G24" s="14">
        <v>28</v>
      </c>
      <c r="H24" s="14"/>
      <c r="I24" s="14">
        <v>2</v>
      </c>
      <c r="J24" s="47">
        <v>2</v>
      </c>
      <c r="K24" s="49"/>
    </row>
    <row r="25" spans="2:11" ht="15" customHeight="1" thickBot="1">
      <c r="B25" s="12" t="s">
        <v>43</v>
      </c>
      <c r="C25" s="13" t="s">
        <v>44</v>
      </c>
      <c r="D25" s="14">
        <v>3</v>
      </c>
      <c r="E25" s="14" t="s">
        <v>42</v>
      </c>
      <c r="F25" s="14">
        <v>45</v>
      </c>
      <c r="G25" s="14">
        <v>43</v>
      </c>
      <c r="H25" s="14"/>
      <c r="I25" s="14">
        <v>2</v>
      </c>
      <c r="J25" s="47">
        <v>2</v>
      </c>
      <c r="K25" s="49"/>
    </row>
    <row r="26" spans="2:11" ht="15" customHeight="1" thickBot="1">
      <c r="B26" s="15" t="s">
        <v>45</v>
      </c>
      <c r="C26" s="16" t="s">
        <v>46</v>
      </c>
      <c r="D26" s="17">
        <v>53</v>
      </c>
      <c r="E26" s="17">
        <v>53</v>
      </c>
      <c r="F26" s="17">
        <v>1635</v>
      </c>
      <c r="G26" s="17">
        <v>211</v>
      </c>
      <c r="H26" s="17">
        <v>1378</v>
      </c>
      <c r="I26" s="17">
        <v>46</v>
      </c>
      <c r="J26" s="47"/>
      <c r="K26" s="48"/>
    </row>
    <row r="27" spans="2:11" ht="15" customHeight="1" thickBot="1">
      <c r="B27" s="12" t="s">
        <v>106</v>
      </c>
      <c r="C27" s="13" t="s">
        <v>107</v>
      </c>
      <c r="D27" s="14">
        <v>2</v>
      </c>
      <c r="E27" s="14" t="s">
        <v>14</v>
      </c>
      <c r="F27" s="14">
        <v>30</v>
      </c>
      <c r="G27" s="14">
        <v>28</v>
      </c>
      <c r="H27" s="14"/>
      <c r="I27" s="14">
        <v>2</v>
      </c>
      <c r="J27" s="47">
        <v>2</v>
      </c>
      <c r="K27" s="48"/>
    </row>
    <row r="28" spans="2:11" ht="15" customHeight="1" thickBot="1">
      <c r="B28" s="12" t="s">
        <v>108</v>
      </c>
      <c r="C28" s="13" t="s">
        <v>109</v>
      </c>
      <c r="D28" s="14">
        <v>2</v>
      </c>
      <c r="E28" s="14" t="s">
        <v>14</v>
      </c>
      <c r="F28" s="14">
        <v>30</v>
      </c>
      <c r="G28" s="14">
        <v>28</v>
      </c>
      <c r="H28" s="14"/>
      <c r="I28" s="14">
        <v>2</v>
      </c>
      <c r="J28" s="47">
        <v>2</v>
      </c>
      <c r="K28" s="48"/>
    </row>
    <row r="29" spans="2:11" ht="15" customHeight="1" thickBot="1">
      <c r="B29" s="12" t="s">
        <v>110</v>
      </c>
      <c r="C29" s="13" t="s">
        <v>111</v>
      </c>
      <c r="D29" s="14">
        <v>2</v>
      </c>
      <c r="E29" s="14" t="s">
        <v>14</v>
      </c>
      <c r="F29" s="14">
        <v>30</v>
      </c>
      <c r="G29" s="14">
        <v>28</v>
      </c>
      <c r="H29" s="14"/>
      <c r="I29" s="14">
        <v>2</v>
      </c>
      <c r="J29" s="47">
        <v>2</v>
      </c>
      <c r="K29" s="48"/>
    </row>
    <row r="30" spans="2:11" ht="15" customHeight="1" thickBot="1">
      <c r="B30" s="12" t="s">
        <v>51</v>
      </c>
      <c r="C30" s="13" t="s">
        <v>52</v>
      </c>
      <c r="D30" s="14">
        <v>2</v>
      </c>
      <c r="E30" s="14" t="s">
        <v>14</v>
      </c>
      <c r="F30" s="14">
        <v>30</v>
      </c>
      <c r="G30" s="14">
        <v>28</v>
      </c>
      <c r="H30" s="14"/>
      <c r="I30" s="14">
        <v>2</v>
      </c>
      <c r="J30" s="47">
        <v>2</v>
      </c>
      <c r="K30" s="48"/>
    </row>
    <row r="31" spans="2:11" ht="15" customHeight="1" thickBot="1">
      <c r="B31" s="12" t="s">
        <v>53</v>
      </c>
      <c r="C31" s="13" t="s">
        <v>54</v>
      </c>
      <c r="D31" s="14">
        <v>3</v>
      </c>
      <c r="E31" s="14" t="s">
        <v>42</v>
      </c>
      <c r="F31" s="14">
        <v>45</v>
      </c>
      <c r="G31" s="14">
        <v>43</v>
      </c>
      <c r="H31" s="14"/>
      <c r="I31" s="14">
        <v>2</v>
      </c>
      <c r="J31" s="47">
        <v>2</v>
      </c>
      <c r="K31" s="48"/>
    </row>
    <row r="32" spans="2:11" ht="15" customHeight="1" thickBot="1">
      <c r="B32" s="2" t="s">
        <v>172</v>
      </c>
      <c r="C32" s="3" t="s">
        <v>165</v>
      </c>
      <c r="D32" s="4">
        <v>2</v>
      </c>
      <c r="E32" s="4" t="s">
        <v>14</v>
      </c>
      <c r="F32" s="4">
        <v>30</v>
      </c>
      <c r="G32" s="4">
        <v>28</v>
      </c>
      <c r="H32" s="4"/>
      <c r="I32" s="4">
        <v>2</v>
      </c>
      <c r="J32" s="47">
        <v>2</v>
      </c>
      <c r="K32" s="48"/>
    </row>
    <row r="33" spans="2:11" ht="15" customHeight="1" thickBot="1">
      <c r="B33" s="2" t="s">
        <v>173</v>
      </c>
      <c r="C33" s="3" t="s">
        <v>92</v>
      </c>
      <c r="D33" s="4">
        <v>2</v>
      </c>
      <c r="E33" s="4" t="s">
        <v>14</v>
      </c>
      <c r="F33" s="4">
        <v>30</v>
      </c>
      <c r="G33" s="4">
        <v>28</v>
      </c>
      <c r="H33" s="4"/>
      <c r="I33" s="4">
        <v>2</v>
      </c>
      <c r="J33" s="47">
        <v>2</v>
      </c>
      <c r="K33" s="48"/>
    </row>
    <row r="34" spans="2:11" ht="15" customHeight="1" thickBot="1">
      <c r="B34" s="12" t="s">
        <v>55</v>
      </c>
      <c r="C34" s="13" t="s">
        <v>56</v>
      </c>
      <c r="D34" s="14">
        <v>2</v>
      </c>
      <c r="E34" s="14" t="s">
        <v>17</v>
      </c>
      <c r="F34" s="14">
        <v>60</v>
      </c>
      <c r="G34" s="14"/>
      <c r="H34" s="14">
        <v>58</v>
      </c>
      <c r="I34" s="14">
        <v>2</v>
      </c>
      <c r="J34" s="47"/>
      <c r="K34" s="49">
        <v>2</v>
      </c>
    </row>
    <row r="35" spans="2:11" ht="15" customHeight="1" thickBot="1">
      <c r="B35" s="12" t="s">
        <v>57</v>
      </c>
      <c r="C35" s="13" t="s">
        <v>58</v>
      </c>
      <c r="D35" s="14">
        <v>2</v>
      </c>
      <c r="E35" s="14" t="s">
        <v>17</v>
      </c>
      <c r="F35" s="14">
        <v>60</v>
      </c>
      <c r="G35" s="14"/>
      <c r="H35" s="14">
        <v>58</v>
      </c>
      <c r="I35" s="14">
        <v>2</v>
      </c>
      <c r="J35" s="47"/>
      <c r="K35" s="49">
        <v>2</v>
      </c>
    </row>
    <row r="36" spans="2:11" ht="15" customHeight="1" thickBot="1">
      <c r="B36" s="2" t="s">
        <v>59</v>
      </c>
      <c r="C36" s="3" t="s">
        <v>60</v>
      </c>
      <c r="D36" s="4">
        <v>3</v>
      </c>
      <c r="E36" s="4" t="s">
        <v>112</v>
      </c>
      <c r="F36" s="4">
        <v>90</v>
      </c>
      <c r="G36" s="4"/>
      <c r="H36" s="4">
        <v>88</v>
      </c>
      <c r="I36" s="4">
        <v>2</v>
      </c>
      <c r="J36" s="47"/>
      <c r="K36" s="49">
        <v>2</v>
      </c>
    </row>
    <row r="37" spans="2:11" ht="15" customHeight="1" thickBot="1">
      <c r="B37" s="2" t="s">
        <v>61</v>
      </c>
      <c r="C37" s="3" t="s">
        <v>62</v>
      </c>
      <c r="D37" s="4">
        <v>3</v>
      </c>
      <c r="E37" s="4" t="s">
        <v>112</v>
      </c>
      <c r="F37" s="4">
        <v>90</v>
      </c>
      <c r="G37" s="4"/>
      <c r="H37" s="4">
        <v>88</v>
      </c>
      <c r="I37" s="4">
        <v>2</v>
      </c>
      <c r="J37" s="47"/>
      <c r="K37" s="49">
        <v>2</v>
      </c>
    </row>
    <row r="38" spans="2:11" ht="15" customHeight="1" thickBot="1">
      <c r="B38" s="2" t="s">
        <v>63</v>
      </c>
      <c r="C38" s="3" t="s">
        <v>64</v>
      </c>
      <c r="D38" s="4">
        <v>3</v>
      </c>
      <c r="E38" s="4" t="s">
        <v>112</v>
      </c>
      <c r="F38" s="4">
        <v>90</v>
      </c>
      <c r="G38" s="4"/>
      <c r="H38" s="4">
        <v>88</v>
      </c>
      <c r="I38" s="4">
        <v>2</v>
      </c>
      <c r="J38" s="47"/>
      <c r="K38" s="49">
        <v>2</v>
      </c>
    </row>
    <row r="39" spans="2:11" ht="15" customHeight="1" thickBot="1">
      <c r="B39" s="2" t="s">
        <v>65</v>
      </c>
      <c r="C39" s="3" t="s">
        <v>66</v>
      </c>
      <c r="D39" s="4">
        <v>3</v>
      </c>
      <c r="E39" s="4" t="s">
        <v>112</v>
      </c>
      <c r="F39" s="4">
        <v>90</v>
      </c>
      <c r="G39" s="4"/>
      <c r="H39" s="4">
        <v>88</v>
      </c>
      <c r="I39" s="4">
        <v>2</v>
      </c>
      <c r="J39" s="47"/>
      <c r="K39" s="49">
        <v>2</v>
      </c>
    </row>
    <row r="40" spans="2:11" ht="15" customHeight="1" thickBot="1">
      <c r="B40" s="12" t="s">
        <v>67</v>
      </c>
      <c r="C40" s="13" t="s">
        <v>68</v>
      </c>
      <c r="D40" s="14">
        <v>2</v>
      </c>
      <c r="E40" s="14" t="s">
        <v>17</v>
      </c>
      <c r="F40" s="14">
        <v>60</v>
      </c>
      <c r="G40" s="14"/>
      <c r="H40" s="14">
        <v>58</v>
      </c>
      <c r="I40" s="14">
        <v>2</v>
      </c>
      <c r="J40" s="47"/>
      <c r="K40" s="49">
        <v>2</v>
      </c>
    </row>
    <row r="41" spans="2:11" ht="15" customHeight="1" thickBot="1">
      <c r="B41" s="12" t="s">
        <v>86</v>
      </c>
      <c r="C41" s="13" t="s">
        <v>87</v>
      </c>
      <c r="D41" s="14">
        <v>2</v>
      </c>
      <c r="E41" s="14" t="s">
        <v>17</v>
      </c>
      <c r="F41" s="14">
        <v>60</v>
      </c>
      <c r="G41" s="14"/>
      <c r="H41" s="14">
        <v>58</v>
      </c>
      <c r="I41" s="14">
        <v>2</v>
      </c>
      <c r="J41" s="47"/>
      <c r="K41" s="49">
        <v>2</v>
      </c>
    </row>
    <row r="42" spans="2:11" ht="15" customHeight="1" thickBot="1">
      <c r="B42" s="12" t="s">
        <v>69</v>
      </c>
      <c r="C42" s="13" t="s">
        <v>70</v>
      </c>
      <c r="D42" s="14">
        <v>1</v>
      </c>
      <c r="E42" s="14" t="s">
        <v>71</v>
      </c>
      <c r="F42" s="14">
        <v>45</v>
      </c>
      <c r="G42" s="14"/>
      <c r="H42" s="14">
        <v>43</v>
      </c>
      <c r="I42" s="14">
        <v>2</v>
      </c>
      <c r="J42" s="47"/>
      <c r="K42" s="49">
        <v>2</v>
      </c>
    </row>
    <row r="43" spans="2:11" ht="15" customHeight="1" thickBot="1">
      <c r="B43" s="12" t="s">
        <v>105</v>
      </c>
      <c r="C43" s="13" t="s">
        <v>115</v>
      </c>
      <c r="D43" s="14">
        <v>1</v>
      </c>
      <c r="E43" s="14" t="s">
        <v>71</v>
      </c>
      <c r="F43" s="14">
        <v>45</v>
      </c>
      <c r="G43" s="14"/>
      <c r="H43" s="14">
        <v>43</v>
      </c>
      <c r="I43" s="14">
        <v>2</v>
      </c>
      <c r="J43" s="47"/>
      <c r="K43" s="49">
        <v>2</v>
      </c>
    </row>
    <row r="44" spans="2:11" ht="15" customHeight="1" thickBot="1">
      <c r="B44" s="12" t="s">
        <v>74</v>
      </c>
      <c r="C44" s="13" t="s">
        <v>100</v>
      </c>
      <c r="D44" s="14">
        <v>6</v>
      </c>
      <c r="E44" s="14" t="s">
        <v>75</v>
      </c>
      <c r="F44" s="14">
        <v>270</v>
      </c>
      <c r="G44" s="14"/>
      <c r="H44" s="14">
        <v>266</v>
      </c>
      <c r="I44" s="14">
        <v>4</v>
      </c>
      <c r="J44" s="47"/>
      <c r="K44" s="49">
        <v>4</v>
      </c>
    </row>
    <row r="45" spans="2:11" ht="15" customHeight="1" thickBot="1">
      <c r="B45" s="2" t="s">
        <v>174</v>
      </c>
      <c r="C45" s="13" t="s">
        <v>101</v>
      </c>
      <c r="D45" s="14">
        <v>5</v>
      </c>
      <c r="E45" s="14" t="s">
        <v>91</v>
      </c>
      <c r="F45" s="14">
        <v>225</v>
      </c>
      <c r="G45" s="14"/>
      <c r="H45" s="14">
        <v>221</v>
      </c>
      <c r="I45" s="14">
        <v>4</v>
      </c>
      <c r="J45" s="47"/>
      <c r="K45" s="49">
        <v>4</v>
      </c>
    </row>
    <row r="46" spans="2:11" ht="15" customHeight="1" thickBot="1">
      <c r="B46" s="2" t="s">
        <v>175</v>
      </c>
      <c r="C46" s="3" t="s">
        <v>168</v>
      </c>
      <c r="D46" s="4">
        <v>5</v>
      </c>
      <c r="E46" s="4" t="s">
        <v>91</v>
      </c>
      <c r="F46" s="4">
        <v>225</v>
      </c>
      <c r="G46" s="4"/>
      <c r="H46" s="4">
        <v>221</v>
      </c>
      <c r="I46" s="4">
        <v>4</v>
      </c>
      <c r="J46" s="47"/>
      <c r="K46" s="49">
        <v>4</v>
      </c>
    </row>
    <row r="47" spans="2:11" ht="15" customHeight="1" thickBot="1">
      <c r="B47" s="15" t="s">
        <v>76</v>
      </c>
      <c r="C47" s="16" t="s">
        <v>77</v>
      </c>
      <c r="D47" s="17">
        <v>8</v>
      </c>
      <c r="E47" s="17">
        <v>8</v>
      </c>
      <c r="F47" s="17">
        <v>120</v>
      </c>
      <c r="G47" s="17">
        <v>112</v>
      </c>
      <c r="H47" s="17"/>
      <c r="I47" s="17">
        <v>8</v>
      </c>
      <c r="J47" s="47"/>
      <c r="K47" s="48"/>
    </row>
    <row r="48" spans="2:11" ht="15" customHeight="1" thickBot="1">
      <c r="B48" s="12" t="s">
        <v>84</v>
      </c>
      <c r="C48" s="13" t="s">
        <v>85</v>
      </c>
      <c r="D48" s="14">
        <v>2</v>
      </c>
      <c r="E48" s="14" t="s">
        <v>14</v>
      </c>
      <c r="F48" s="22">
        <v>30</v>
      </c>
      <c r="G48" s="14">
        <v>28</v>
      </c>
      <c r="H48" s="14"/>
      <c r="I48" s="14">
        <v>2</v>
      </c>
      <c r="J48" s="47">
        <v>2</v>
      </c>
      <c r="K48" s="48"/>
    </row>
    <row r="49" spans="2:11" ht="15" customHeight="1" thickBot="1">
      <c r="B49" s="12" t="s">
        <v>181</v>
      </c>
      <c r="C49" s="13" t="s">
        <v>93</v>
      </c>
      <c r="D49" s="14">
        <v>2</v>
      </c>
      <c r="E49" s="14" t="s">
        <v>14</v>
      </c>
      <c r="F49" s="14">
        <v>30</v>
      </c>
      <c r="G49" s="14">
        <v>28</v>
      </c>
      <c r="H49" s="14"/>
      <c r="I49" s="14">
        <v>2</v>
      </c>
      <c r="J49" s="47"/>
      <c r="K49" s="48"/>
    </row>
    <row r="50" spans="2:11" ht="15" customHeight="1" thickBot="1">
      <c r="B50" s="12" t="s">
        <v>98</v>
      </c>
      <c r="C50" s="13" t="s">
        <v>97</v>
      </c>
      <c r="D50" s="14">
        <v>2</v>
      </c>
      <c r="E50" s="14" t="s">
        <v>14</v>
      </c>
      <c r="F50" s="14">
        <v>30</v>
      </c>
      <c r="G50" s="14">
        <v>28</v>
      </c>
      <c r="H50" s="14"/>
      <c r="I50" s="14">
        <v>2</v>
      </c>
      <c r="J50" s="47"/>
      <c r="K50" s="48"/>
    </row>
    <row r="51" spans="2:11" ht="15" customHeight="1" thickBot="1">
      <c r="B51" s="12" t="s">
        <v>180</v>
      </c>
      <c r="C51" s="13" t="s">
        <v>96</v>
      </c>
      <c r="D51" s="14">
        <v>2</v>
      </c>
      <c r="E51" s="14" t="s">
        <v>14</v>
      </c>
      <c r="F51" s="22">
        <v>30</v>
      </c>
      <c r="G51" s="14">
        <v>28</v>
      </c>
      <c r="H51" s="14"/>
      <c r="I51" s="14">
        <v>2</v>
      </c>
      <c r="J51" s="47">
        <v>2</v>
      </c>
      <c r="K51" s="48"/>
    </row>
    <row r="52" spans="2:11" ht="15" customHeight="1" thickBot="1">
      <c r="B52" s="12" t="s">
        <v>80</v>
      </c>
      <c r="C52" s="13" t="s">
        <v>81</v>
      </c>
      <c r="D52" s="14">
        <v>2</v>
      </c>
      <c r="E52" s="14" t="s">
        <v>14</v>
      </c>
      <c r="F52" s="14">
        <v>30</v>
      </c>
      <c r="G52" s="14">
        <v>28</v>
      </c>
      <c r="H52" s="14"/>
      <c r="I52" s="14">
        <v>2</v>
      </c>
      <c r="J52" s="47"/>
      <c r="K52" s="48"/>
    </row>
    <row r="53" spans="2:11" ht="15" customHeight="1" thickBot="1">
      <c r="B53" s="12" t="s">
        <v>78</v>
      </c>
      <c r="C53" s="13" t="s">
        <v>79</v>
      </c>
      <c r="D53" s="14">
        <v>2</v>
      </c>
      <c r="E53" s="14" t="s">
        <v>14</v>
      </c>
      <c r="F53" s="14">
        <v>30</v>
      </c>
      <c r="G53" s="14">
        <v>28</v>
      </c>
      <c r="H53" s="14"/>
      <c r="I53" s="14">
        <v>2</v>
      </c>
      <c r="J53" s="47"/>
      <c r="K53" s="48"/>
    </row>
    <row r="54" spans="2:11" ht="15" customHeight="1" thickBot="1">
      <c r="B54" s="12" t="s">
        <v>116</v>
      </c>
      <c r="C54" s="13" t="s">
        <v>117</v>
      </c>
      <c r="D54" s="14">
        <v>2</v>
      </c>
      <c r="E54" s="14" t="s">
        <v>14</v>
      </c>
      <c r="F54" s="22">
        <v>30</v>
      </c>
      <c r="G54" s="14">
        <v>28</v>
      </c>
      <c r="H54" s="14"/>
      <c r="I54" s="14">
        <v>2</v>
      </c>
      <c r="J54" s="47">
        <v>2</v>
      </c>
      <c r="K54" s="48"/>
    </row>
    <row r="55" spans="2:11" ht="15" customHeight="1" thickBot="1">
      <c r="B55" s="12" t="s">
        <v>82</v>
      </c>
      <c r="C55" s="13" t="s">
        <v>83</v>
      </c>
      <c r="D55" s="14">
        <v>2</v>
      </c>
      <c r="E55" s="14" t="s">
        <v>14</v>
      </c>
      <c r="F55" s="22">
        <v>30</v>
      </c>
      <c r="G55" s="14">
        <v>28</v>
      </c>
      <c r="H55" s="14"/>
      <c r="I55" s="14">
        <v>2</v>
      </c>
      <c r="J55" s="47">
        <v>2</v>
      </c>
      <c r="K55" s="48"/>
    </row>
    <row r="56" spans="2:11" ht="15" customHeight="1" thickBot="1">
      <c r="B56" s="18"/>
      <c r="C56" s="10" t="s">
        <v>88</v>
      </c>
      <c r="D56" s="11">
        <v>102</v>
      </c>
      <c r="E56" s="11">
        <v>102</v>
      </c>
      <c r="F56" s="11">
        <v>2550</v>
      </c>
      <c r="G56" s="11">
        <v>746</v>
      </c>
      <c r="H56" s="11">
        <v>1715</v>
      </c>
      <c r="I56" s="11">
        <v>89</v>
      </c>
      <c r="J56" s="47">
        <f>SUM(J8:J55)</f>
        <v>49</v>
      </c>
      <c r="K56" s="48">
        <f>SUM(K10:K46)</f>
        <v>40</v>
      </c>
    </row>
    <row r="57" spans="2:11">
      <c r="E57" s="60"/>
      <c r="F57" s="56">
        <f t="shared" ref="F57:I57" si="0">SUM(F7,F15)</f>
        <v>2550</v>
      </c>
      <c r="G57" s="56">
        <f t="shared" si="0"/>
        <v>746</v>
      </c>
      <c r="H57" s="56">
        <f t="shared" si="0"/>
        <v>1715</v>
      </c>
      <c r="I57" s="56">
        <f t="shared" si="0"/>
        <v>89</v>
      </c>
    </row>
    <row r="58" spans="2:11">
      <c r="F58" s="88">
        <f>F57-225+75</f>
        <v>2400</v>
      </c>
      <c r="G58" s="48"/>
      <c r="H58" s="48"/>
      <c r="I58" s="48"/>
    </row>
    <row r="59" spans="2:11" ht="15.75">
      <c r="B59" s="57" t="s">
        <v>199</v>
      </c>
      <c r="C59" s="46"/>
      <c r="D59" s="46"/>
    </row>
    <row r="60" spans="2:11">
      <c r="B60" s="53" t="s">
        <v>191</v>
      </c>
      <c r="C60" s="53"/>
      <c r="D60" s="46"/>
    </row>
    <row r="61" spans="2:11" ht="15.75">
      <c r="B61" s="53"/>
      <c r="C61" s="54" t="s">
        <v>192</v>
      </c>
      <c r="D61" s="46"/>
      <c r="E61" s="66">
        <f>G57+J56</f>
        <v>795</v>
      </c>
      <c r="F61" s="66"/>
    </row>
    <row r="62" spans="2:11" ht="15.75">
      <c r="B62" s="53"/>
      <c r="C62" s="54" t="s">
        <v>193</v>
      </c>
      <c r="D62" s="46"/>
      <c r="E62" s="66">
        <f>H57+K56</f>
        <v>1755</v>
      </c>
      <c r="F62" s="66">
        <f>E62/F57</f>
        <v>0.68823529411764706</v>
      </c>
    </row>
    <row r="63" spans="2:11">
      <c r="B63" s="53"/>
      <c r="C63" s="53"/>
      <c r="D63" s="46"/>
    </row>
    <row r="64" spans="2:11">
      <c r="B64" s="53"/>
      <c r="C64" s="53"/>
      <c r="D64" s="46"/>
    </row>
    <row r="65" spans="2:4">
      <c r="B65" s="53" t="s">
        <v>194</v>
      </c>
      <c r="C65" s="54" t="s">
        <v>192</v>
      </c>
      <c r="D65" s="46"/>
    </row>
    <row r="66" spans="2:4">
      <c r="B66" s="53"/>
      <c r="C66" s="54" t="s">
        <v>193</v>
      </c>
      <c r="D66" s="46"/>
    </row>
    <row r="68" spans="2:4" ht="15.75">
      <c r="B68" s="57"/>
    </row>
  </sheetData>
  <mergeCells count="8">
    <mergeCell ref="B3:B6"/>
    <mergeCell ref="C3:C6"/>
    <mergeCell ref="E3:E6"/>
    <mergeCell ref="F3:I3"/>
    <mergeCell ref="F4:F6"/>
    <mergeCell ref="G4:I4"/>
    <mergeCell ref="G5:G6"/>
    <mergeCell ref="H5:H6"/>
  </mergeCells>
  <conditionalFormatting sqref="B3:B56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AA01-89EF-471A-8FE5-C8D888059325}">
  <dimension ref="B4:M72"/>
  <sheetViews>
    <sheetView topLeftCell="A46" workbookViewId="0">
      <selection activeCell="F63" sqref="F63"/>
    </sheetView>
  </sheetViews>
  <sheetFormatPr defaultRowHeight="15"/>
  <cols>
    <col min="2" max="2" width="20.5703125" customWidth="1"/>
    <col min="3" max="3" width="40.140625" customWidth="1"/>
    <col min="4" max="5" width="9.7109375" customWidth="1"/>
    <col min="6" max="6" width="8.28515625" customWidth="1"/>
    <col min="8" max="8" width="8.28515625" customWidth="1"/>
    <col min="10" max="10" width="13.85546875" bestFit="1" customWidth="1"/>
  </cols>
  <sheetData>
    <row r="4" spans="2:11" ht="15" customHeight="1" thickBot="1">
      <c r="B4" s="70" t="s">
        <v>102</v>
      </c>
      <c r="C4" s="70" t="s">
        <v>0</v>
      </c>
      <c r="D4" s="19" t="s">
        <v>1</v>
      </c>
      <c r="E4" s="70" t="s">
        <v>1</v>
      </c>
      <c r="F4" s="84" t="s">
        <v>2</v>
      </c>
      <c r="G4" s="77"/>
      <c r="H4" s="77"/>
      <c r="I4" s="78"/>
      <c r="J4" s="7"/>
    </row>
    <row r="5" spans="2:11" ht="15" customHeight="1" thickBot="1">
      <c r="B5" s="71"/>
      <c r="C5" s="71"/>
      <c r="D5" s="20"/>
      <c r="E5" s="71"/>
      <c r="F5" s="70" t="s">
        <v>3</v>
      </c>
      <c r="G5" s="84" t="s">
        <v>4</v>
      </c>
      <c r="H5" s="77"/>
      <c r="I5" s="78"/>
      <c r="J5" s="7"/>
    </row>
    <row r="6" spans="2:11" ht="15" customHeight="1">
      <c r="B6" s="71"/>
      <c r="C6" s="71"/>
      <c r="D6" s="20"/>
      <c r="E6" s="71"/>
      <c r="F6" s="71"/>
      <c r="G6" s="70" t="s">
        <v>5</v>
      </c>
      <c r="H6" s="70" t="s">
        <v>6</v>
      </c>
      <c r="I6" s="70" t="s">
        <v>164</v>
      </c>
      <c r="J6" s="7"/>
    </row>
    <row r="7" spans="2:11" ht="15" customHeight="1" thickBot="1">
      <c r="B7" s="72"/>
      <c r="C7" s="72"/>
      <c r="D7" s="21"/>
      <c r="E7" s="72"/>
      <c r="F7" s="72"/>
      <c r="G7" s="72"/>
      <c r="H7" s="72"/>
      <c r="I7" s="72"/>
      <c r="J7" s="7"/>
    </row>
    <row r="8" spans="2:11" ht="15" customHeight="1" thickBot="1">
      <c r="B8" s="9" t="s">
        <v>7</v>
      </c>
      <c r="C8" s="10" t="s">
        <v>8</v>
      </c>
      <c r="D8" s="11">
        <v>19</v>
      </c>
      <c r="E8" s="38">
        <v>19</v>
      </c>
      <c r="F8" s="38">
        <v>435</v>
      </c>
      <c r="G8" s="38">
        <v>127</v>
      </c>
      <c r="H8" s="38">
        <v>294</v>
      </c>
      <c r="I8" s="38">
        <v>14</v>
      </c>
      <c r="J8" s="7"/>
    </row>
    <row r="9" spans="2:11" ht="15" customHeight="1" thickBot="1">
      <c r="B9" s="12" t="s">
        <v>9</v>
      </c>
      <c r="C9" s="13" t="s">
        <v>10</v>
      </c>
      <c r="D9" s="14">
        <v>5</v>
      </c>
      <c r="E9" s="14" t="s">
        <v>11</v>
      </c>
      <c r="F9" s="14">
        <v>75</v>
      </c>
      <c r="G9" s="14">
        <v>73</v>
      </c>
      <c r="H9" s="14"/>
      <c r="I9" s="14">
        <v>2</v>
      </c>
      <c r="J9" s="47">
        <v>2</v>
      </c>
      <c r="K9" s="48"/>
    </row>
    <row r="10" spans="2:11" ht="15" customHeight="1" thickBot="1">
      <c r="B10" s="12" t="s">
        <v>12</v>
      </c>
      <c r="C10" s="13" t="s">
        <v>13</v>
      </c>
      <c r="D10" s="14">
        <v>2</v>
      </c>
      <c r="E10" s="14" t="s">
        <v>14</v>
      </c>
      <c r="F10" s="14">
        <v>30</v>
      </c>
      <c r="G10" s="14">
        <v>28</v>
      </c>
      <c r="H10" s="14"/>
      <c r="I10" s="14">
        <v>2</v>
      </c>
      <c r="J10" s="47">
        <v>2</v>
      </c>
      <c r="K10" s="48"/>
    </row>
    <row r="11" spans="2:11" ht="15" customHeight="1" thickBot="1">
      <c r="B11" s="12" t="s">
        <v>15</v>
      </c>
      <c r="C11" s="13" t="s">
        <v>16</v>
      </c>
      <c r="D11" s="14">
        <v>2</v>
      </c>
      <c r="E11" s="14" t="s">
        <v>17</v>
      </c>
      <c r="F11" s="14">
        <v>60</v>
      </c>
      <c r="G11" s="14"/>
      <c r="H11" s="14">
        <v>58</v>
      </c>
      <c r="I11" s="14">
        <v>2</v>
      </c>
      <c r="J11" s="47"/>
      <c r="K11" s="49">
        <v>2</v>
      </c>
    </row>
    <row r="12" spans="2:11" ht="15" customHeight="1" thickBot="1">
      <c r="B12" s="12" t="s">
        <v>18</v>
      </c>
      <c r="C12" s="13" t="s">
        <v>19</v>
      </c>
      <c r="D12" s="14">
        <v>3</v>
      </c>
      <c r="E12" s="14" t="s">
        <v>20</v>
      </c>
      <c r="F12" s="14">
        <v>75</v>
      </c>
      <c r="G12" s="14">
        <v>13</v>
      </c>
      <c r="H12" s="14">
        <v>60</v>
      </c>
      <c r="I12" s="14">
        <v>2</v>
      </c>
      <c r="J12" s="47">
        <v>2</v>
      </c>
      <c r="K12" s="49"/>
    </row>
    <row r="13" spans="2:11" ht="15" customHeight="1" thickBot="1">
      <c r="B13" s="12" t="s">
        <v>21</v>
      </c>
      <c r="C13" s="13" t="s">
        <v>22</v>
      </c>
      <c r="D13" s="14">
        <v>3</v>
      </c>
      <c r="E13" s="14" t="s">
        <v>20</v>
      </c>
      <c r="F13" s="14">
        <v>75</v>
      </c>
      <c r="G13" s="14">
        <v>13</v>
      </c>
      <c r="H13" s="14">
        <v>60</v>
      </c>
      <c r="I13" s="14">
        <v>2</v>
      </c>
      <c r="J13" s="47">
        <v>2</v>
      </c>
      <c r="K13" s="48"/>
    </row>
    <row r="14" spans="2:11" ht="15" customHeight="1" thickBot="1">
      <c r="B14" s="12" t="s">
        <v>23</v>
      </c>
      <c r="C14" s="13" t="s">
        <v>24</v>
      </c>
      <c r="D14" s="14">
        <v>2</v>
      </c>
      <c r="E14" s="14" t="s">
        <v>17</v>
      </c>
      <c r="F14" s="14">
        <v>60</v>
      </c>
      <c r="G14" s="14"/>
      <c r="H14" s="14">
        <v>58</v>
      </c>
      <c r="I14" s="14">
        <v>2</v>
      </c>
      <c r="J14" s="47"/>
      <c r="K14" s="49">
        <v>2</v>
      </c>
    </row>
    <row r="15" spans="2:11" ht="15" customHeight="1" thickBot="1">
      <c r="B15" s="12" t="s">
        <v>25</v>
      </c>
      <c r="C15" s="13" t="s">
        <v>26</v>
      </c>
      <c r="D15" s="14">
        <v>2</v>
      </c>
      <c r="E15" s="14" t="s">
        <v>17</v>
      </c>
      <c r="F15" s="14">
        <v>60</v>
      </c>
      <c r="G15" s="14"/>
      <c r="H15" s="14">
        <v>58</v>
      </c>
      <c r="I15" s="14">
        <v>2</v>
      </c>
      <c r="J15" s="47"/>
      <c r="K15" s="49">
        <v>2</v>
      </c>
    </row>
    <row r="16" spans="2:11" ht="15" customHeight="1" thickBot="1">
      <c r="B16" s="9" t="s">
        <v>27</v>
      </c>
      <c r="C16" s="10" t="s">
        <v>28</v>
      </c>
      <c r="D16" s="11">
        <v>83</v>
      </c>
      <c r="E16" s="11">
        <v>83</v>
      </c>
      <c r="F16" s="17">
        <v>2100</v>
      </c>
      <c r="G16" s="17">
        <v>619</v>
      </c>
      <c r="H16" s="17">
        <v>1404</v>
      </c>
      <c r="I16" s="17">
        <v>77</v>
      </c>
      <c r="J16" s="47"/>
      <c r="K16" s="48"/>
    </row>
    <row r="17" spans="2:11" ht="15" customHeight="1" thickBot="1">
      <c r="B17" s="15" t="s">
        <v>29</v>
      </c>
      <c r="C17" s="16" t="s">
        <v>30</v>
      </c>
      <c r="D17" s="17">
        <v>21</v>
      </c>
      <c r="E17" s="11">
        <v>21</v>
      </c>
      <c r="F17" s="11">
        <v>315</v>
      </c>
      <c r="G17" s="11">
        <v>296</v>
      </c>
      <c r="H17" s="11">
        <v>0</v>
      </c>
      <c r="I17" s="11">
        <v>19</v>
      </c>
      <c r="J17" s="47"/>
      <c r="K17" s="48"/>
    </row>
    <row r="18" spans="2:11" ht="15" customHeight="1" thickBot="1">
      <c r="B18" s="12" t="s">
        <v>31</v>
      </c>
      <c r="C18" s="13" t="s">
        <v>32</v>
      </c>
      <c r="D18" s="14">
        <v>4</v>
      </c>
      <c r="E18" s="14" t="s">
        <v>33</v>
      </c>
      <c r="F18" s="14">
        <v>60</v>
      </c>
      <c r="G18" s="14">
        <v>55</v>
      </c>
      <c r="H18" s="14"/>
      <c r="I18" s="14">
        <v>5</v>
      </c>
      <c r="J18" s="47">
        <v>5</v>
      </c>
      <c r="K18" s="48"/>
    </row>
    <row r="19" spans="2:11" ht="15" customHeight="1" thickBot="1">
      <c r="B19" s="39" t="s">
        <v>34</v>
      </c>
      <c r="C19" s="40" t="s">
        <v>35</v>
      </c>
      <c r="D19" s="41">
        <v>2</v>
      </c>
      <c r="E19" s="41" t="s">
        <v>14</v>
      </c>
      <c r="F19" s="41">
        <v>30</v>
      </c>
      <c r="G19" s="41">
        <v>28</v>
      </c>
      <c r="H19" s="41"/>
      <c r="I19" s="41">
        <v>2</v>
      </c>
      <c r="J19" s="47">
        <v>2</v>
      </c>
      <c r="K19" s="48"/>
    </row>
    <row r="20" spans="2:11" ht="15" customHeight="1" thickBot="1">
      <c r="B20" s="39" t="s">
        <v>36</v>
      </c>
      <c r="C20" s="40" t="s">
        <v>37</v>
      </c>
      <c r="D20" s="41">
        <v>4</v>
      </c>
      <c r="E20" s="41" t="s">
        <v>33</v>
      </c>
      <c r="F20" s="41">
        <v>60</v>
      </c>
      <c r="G20" s="41">
        <v>58</v>
      </c>
      <c r="H20" s="41"/>
      <c r="I20" s="41">
        <v>2</v>
      </c>
      <c r="J20" s="47">
        <v>2</v>
      </c>
      <c r="K20" s="48"/>
    </row>
    <row r="21" spans="2:11" ht="15" customHeight="1" thickBot="1">
      <c r="B21" s="39" t="s">
        <v>38</v>
      </c>
      <c r="C21" s="40" t="s">
        <v>39</v>
      </c>
      <c r="D21" s="41">
        <v>2</v>
      </c>
      <c r="E21" s="41" t="s">
        <v>14</v>
      </c>
      <c r="F21" s="41">
        <v>30</v>
      </c>
      <c r="G21" s="41">
        <v>28</v>
      </c>
      <c r="H21" s="41"/>
      <c r="I21" s="41">
        <v>2</v>
      </c>
      <c r="J21" s="47">
        <v>2</v>
      </c>
      <c r="K21" s="48"/>
    </row>
    <row r="22" spans="2:11" ht="15" customHeight="1" thickBot="1">
      <c r="B22" s="39" t="s">
        <v>40</v>
      </c>
      <c r="C22" s="40" t="s">
        <v>41</v>
      </c>
      <c r="D22" s="41">
        <v>2</v>
      </c>
      <c r="E22" s="41" t="s">
        <v>14</v>
      </c>
      <c r="F22" s="41">
        <v>30</v>
      </c>
      <c r="G22" s="41">
        <v>28</v>
      </c>
      <c r="H22" s="41"/>
      <c r="I22" s="41">
        <v>2</v>
      </c>
      <c r="J22" s="47">
        <v>2</v>
      </c>
      <c r="K22" s="48"/>
    </row>
    <row r="23" spans="2:11" ht="15" customHeight="1" thickBot="1">
      <c r="B23" s="12" t="s">
        <v>177</v>
      </c>
      <c r="C23" s="13" t="s">
        <v>89</v>
      </c>
      <c r="D23" s="14">
        <v>2</v>
      </c>
      <c r="E23" s="14" t="s">
        <v>14</v>
      </c>
      <c r="F23" s="14">
        <v>30</v>
      </c>
      <c r="G23" s="14">
        <v>28</v>
      </c>
      <c r="H23" s="14"/>
      <c r="I23" s="14">
        <v>2</v>
      </c>
      <c r="J23" s="47">
        <v>2</v>
      </c>
      <c r="K23" s="48"/>
    </row>
    <row r="24" spans="2:11" ht="15" customHeight="1" thickBot="1">
      <c r="B24" s="12" t="s">
        <v>178</v>
      </c>
      <c r="C24" s="13" t="s">
        <v>90</v>
      </c>
      <c r="D24" s="14">
        <v>2</v>
      </c>
      <c r="E24" s="14" t="s">
        <v>14</v>
      </c>
      <c r="F24" s="14">
        <v>30</v>
      </c>
      <c r="G24" s="14">
        <v>28</v>
      </c>
      <c r="H24" s="14"/>
      <c r="I24" s="14">
        <v>2</v>
      </c>
      <c r="J24" s="47">
        <v>2</v>
      </c>
      <c r="K24" s="48"/>
    </row>
    <row r="25" spans="2:11" ht="15" customHeight="1" thickBot="1">
      <c r="B25" s="39" t="s">
        <v>43</v>
      </c>
      <c r="C25" s="40" t="s">
        <v>44</v>
      </c>
      <c r="D25" s="41">
        <v>3</v>
      </c>
      <c r="E25" s="41" t="s">
        <v>42</v>
      </c>
      <c r="F25" s="41">
        <v>45</v>
      </c>
      <c r="G25" s="41">
        <v>43</v>
      </c>
      <c r="H25" s="41"/>
      <c r="I25" s="41">
        <v>2</v>
      </c>
      <c r="J25" s="47">
        <v>2</v>
      </c>
      <c r="K25" s="48"/>
    </row>
    <row r="26" spans="2:11" ht="15" customHeight="1" thickBot="1">
      <c r="B26" s="15" t="s">
        <v>45</v>
      </c>
      <c r="C26" s="16" t="s">
        <v>46</v>
      </c>
      <c r="D26" s="17">
        <v>54</v>
      </c>
      <c r="E26" s="17">
        <v>54</v>
      </c>
      <c r="F26" s="17">
        <v>1605</v>
      </c>
      <c r="G26" s="17">
        <v>267</v>
      </c>
      <c r="H26" s="17">
        <v>1288</v>
      </c>
      <c r="I26" s="17">
        <v>50</v>
      </c>
      <c r="J26" s="47"/>
      <c r="K26" s="48"/>
    </row>
    <row r="27" spans="2:11" ht="15" customHeight="1" thickBot="1">
      <c r="B27" s="39" t="s">
        <v>118</v>
      </c>
      <c r="C27" s="40" t="s">
        <v>119</v>
      </c>
      <c r="D27" s="41">
        <v>2</v>
      </c>
      <c r="E27" s="41" t="s">
        <v>14</v>
      </c>
      <c r="F27" s="41">
        <v>30</v>
      </c>
      <c r="G27" s="41">
        <v>28</v>
      </c>
      <c r="H27" s="41"/>
      <c r="I27" s="41">
        <v>2</v>
      </c>
      <c r="J27" s="47">
        <v>2</v>
      </c>
      <c r="K27" s="48"/>
    </row>
    <row r="28" spans="2:11" ht="15" customHeight="1" thickBot="1">
      <c r="B28" s="39" t="s">
        <v>120</v>
      </c>
      <c r="C28" s="40" t="s">
        <v>121</v>
      </c>
      <c r="D28" s="41">
        <v>2</v>
      </c>
      <c r="E28" s="41" t="s">
        <v>14</v>
      </c>
      <c r="F28" s="41">
        <v>30</v>
      </c>
      <c r="G28" s="41">
        <v>28</v>
      </c>
      <c r="H28" s="41"/>
      <c r="I28" s="41">
        <v>2</v>
      </c>
      <c r="J28" s="47">
        <v>2</v>
      </c>
      <c r="K28" s="48"/>
    </row>
    <row r="29" spans="2:11" ht="15" customHeight="1" thickBot="1">
      <c r="B29" s="39" t="s">
        <v>122</v>
      </c>
      <c r="C29" s="40" t="s">
        <v>123</v>
      </c>
      <c r="D29" s="41">
        <v>2</v>
      </c>
      <c r="E29" s="41" t="s">
        <v>14</v>
      </c>
      <c r="F29" s="41">
        <v>30</v>
      </c>
      <c r="G29" s="41">
        <v>28</v>
      </c>
      <c r="H29" s="41"/>
      <c r="I29" s="41">
        <v>2</v>
      </c>
      <c r="J29" s="47">
        <v>2</v>
      </c>
      <c r="K29" s="48"/>
    </row>
    <row r="30" spans="2:11" ht="15" customHeight="1" thickBot="1">
      <c r="B30" s="39" t="s">
        <v>51</v>
      </c>
      <c r="C30" s="40" t="s">
        <v>52</v>
      </c>
      <c r="D30" s="41">
        <v>2</v>
      </c>
      <c r="E30" s="41" t="s">
        <v>14</v>
      </c>
      <c r="F30" s="41">
        <v>30</v>
      </c>
      <c r="G30" s="41">
        <v>28</v>
      </c>
      <c r="H30" s="41"/>
      <c r="I30" s="41">
        <v>2</v>
      </c>
      <c r="J30" s="47">
        <v>2</v>
      </c>
      <c r="K30" s="48"/>
    </row>
    <row r="31" spans="2:11" ht="15" customHeight="1" thickBot="1">
      <c r="B31" s="39" t="s">
        <v>124</v>
      </c>
      <c r="C31" s="40" t="s">
        <v>125</v>
      </c>
      <c r="D31" s="41">
        <v>2</v>
      </c>
      <c r="E31" s="41" t="s">
        <v>14</v>
      </c>
      <c r="F31" s="41">
        <v>30</v>
      </c>
      <c r="G31" s="41">
        <v>28</v>
      </c>
      <c r="H31" s="41"/>
      <c r="I31" s="41">
        <v>2</v>
      </c>
      <c r="J31" s="47">
        <v>2</v>
      </c>
      <c r="K31" s="48"/>
    </row>
    <row r="32" spans="2:11" ht="15" customHeight="1" thickBot="1">
      <c r="B32" s="39" t="s">
        <v>98</v>
      </c>
      <c r="C32" s="40" t="s">
        <v>97</v>
      </c>
      <c r="D32" s="41">
        <v>2</v>
      </c>
      <c r="E32" s="41" t="s">
        <v>14</v>
      </c>
      <c r="F32" s="41">
        <v>30</v>
      </c>
      <c r="G32" s="41">
        <v>28</v>
      </c>
      <c r="H32" s="41"/>
      <c r="I32" s="41">
        <v>2</v>
      </c>
      <c r="J32" s="47">
        <v>2</v>
      </c>
      <c r="K32" s="48"/>
    </row>
    <row r="33" spans="2:11" ht="15" customHeight="1" thickBot="1">
      <c r="B33" s="39" t="s">
        <v>55</v>
      </c>
      <c r="C33" s="40" t="s">
        <v>126</v>
      </c>
      <c r="D33" s="41">
        <v>2</v>
      </c>
      <c r="E33" s="41" t="s">
        <v>17</v>
      </c>
      <c r="F33" s="41">
        <v>60</v>
      </c>
      <c r="G33" s="41"/>
      <c r="H33" s="41">
        <v>58</v>
      </c>
      <c r="I33" s="41">
        <v>2</v>
      </c>
      <c r="J33" s="47"/>
      <c r="K33" s="49">
        <v>2</v>
      </c>
    </row>
    <row r="34" spans="2:11" ht="15" customHeight="1" thickBot="1">
      <c r="B34" s="39" t="s">
        <v>57</v>
      </c>
      <c r="C34" s="40" t="s">
        <v>127</v>
      </c>
      <c r="D34" s="41">
        <v>2</v>
      </c>
      <c r="E34" s="41" t="s">
        <v>17</v>
      </c>
      <c r="F34" s="41">
        <v>60</v>
      </c>
      <c r="G34" s="41"/>
      <c r="H34" s="41">
        <v>58</v>
      </c>
      <c r="I34" s="41">
        <v>2</v>
      </c>
      <c r="J34" s="47"/>
      <c r="K34" s="49">
        <v>2</v>
      </c>
    </row>
    <row r="35" spans="2:11" ht="15" customHeight="1" thickBot="1">
      <c r="B35" s="39" t="s">
        <v>185</v>
      </c>
      <c r="C35" s="40" t="s">
        <v>128</v>
      </c>
      <c r="D35" s="41">
        <v>2</v>
      </c>
      <c r="E35" s="41" t="s">
        <v>17</v>
      </c>
      <c r="F35" s="41">
        <v>60</v>
      </c>
      <c r="G35" s="41"/>
      <c r="H35" s="41">
        <v>58</v>
      </c>
      <c r="I35" s="41">
        <v>2</v>
      </c>
      <c r="J35" s="47"/>
      <c r="K35" s="49">
        <v>2</v>
      </c>
    </row>
    <row r="36" spans="2:11" ht="15" customHeight="1" thickBot="1">
      <c r="B36" s="39" t="s">
        <v>129</v>
      </c>
      <c r="C36" s="40" t="s">
        <v>130</v>
      </c>
      <c r="D36" s="41">
        <v>2</v>
      </c>
      <c r="E36" s="41" t="s">
        <v>17</v>
      </c>
      <c r="F36" s="41">
        <v>60</v>
      </c>
      <c r="G36" s="41"/>
      <c r="H36" s="41">
        <v>58</v>
      </c>
      <c r="I36" s="41">
        <v>2</v>
      </c>
      <c r="J36" s="47"/>
      <c r="K36" s="49">
        <v>2</v>
      </c>
    </row>
    <row r="37" spans="2:11" ht="15" customHeight="1" thickBot="1">
      <c r="B37" s="39" t="s">
        <v>145</v>
      </c>
      <c r="C37" s="40" t="s">
        <v>144</v>
      </c>
      <c r="D37" s="41">
        <v>2</v>
      </c>
      <c r="E37" s="41" t="s">
        <v>17</v>
      </c>
      <c r="F37" s="41">
        <v>60</v>
      </c>
      <c r="G37" s="41"/>
      <c r="H37" s="41">
        <v>58</v>
      </c>
      <c r="I37" s="41">
        <v>2</v>
      </c>
      <c r="J37" s="47"/>
      <c r="K37" s="49">
        <v>2</v>
      </c>
    </row>
    <row r="38" spans="2:11" ht="15" customHeight="1" thickBot="1">
      <c r="B38" s="39" t="s">
        <v>186</v>
      </c>
      <c r="C38" s="40" t="s">
        <v>131</v>
      </c>
      <c r="D38" s="41">
        <v>2</v>
      </c>
      <c r="E38" s="41" t="s">
        <v>17</v>
      </c>
      <c r="F38" s="41">
        <v>60</v>
      </c>
      <c r="G38" s="41"/>
      <c r="H38" s="41">
        <v>58</v>
      </c>
      <c r="I38" s="41">
        <v>2</v>
      </c>
      <c r="J38" s="47"/>
      <c r="K38" s="49">
        <v>2</v>
      </c>
    </row>
    <row r="39" spans="2:11" ht="15" customHeight="1" thickBot="1">
      <c r="B39" s="39" t="s">
        <v>132</v>
      </c>
      <c r="C39" s="40" t="s">
        <v>133</v>
      </c>
      <c r="D39" s="41">
        <v>3</v>
      </c>
      <c r="E39" s="41" t="s">
        <v>112</v>
      </c>
      <c r="F39" s="41">
        <v>90</v>
      </c>
      <c r="G39" s="41"/>
      <c r="H39" s="41">
        <v>88</v>
      </c>
      <c r="I39" s="41">
        <v>2</v>
      </c>
      <c r="J39" s="47"/>
      <c r="K39" s="49">
        <v>2</v>
      </c>
    </row>
    <row r="40" spans="2:11" ht="15" customHeight="1" thickBot="1">
      <c r="B40" s="39" t="s">
        <v>134</v>
      </c>
      <c r="C40" s="40" t="s">
        <v>135</v>
      </c>
      <c r="D40" s="41">
        <v>1</v>
      </c>
      <c r="E40" s="41" t="s">
        <v>71</v>
      </c>
      <c r="F40" s="41">
        <v>45</v>
      </c>
      <c r="G40" s="41"/>
      <c r="H40" s="41">
        <v>43</v>
      </c>
      <c r="I40" s="14">
        <v>2</v>
      </c>
      <c r="J40" s="47"/>
      <c r="K40" s="49">
        <v>2</v>
      </c>
    </row>
    <row r="41" spans="2:11" ht="15" customHeight="1" thickBot="1">
      <c r="B41" s="39" t="s">
        <v>74</v>
      </c>
      <c r="C41" s="40" t="s">
        <v>100</v>
      </c>
      <c r="D41" s="41">
        <v>6</v>
      </c>
      <c r="E41" s="41" t="s">
        <v>75</v>
      </c>
      <c r="F41" s="41">
        <v>270</v>
      </c>
      <c r="G41" s="41"/>
      <c r="H41" s="41">
        <v>266</v>
      </c>
      <c r="I41" s="14">
        <v>4</v>
      </c>
      <c r="J41" s="47"/>
      <c r="K41" s="49">
        <v>4</v>
      </c>
    </row>
    <row r="42" spans="2:11" ht="15" customHeight="1" thickBot="1">
      <c r="B42" s="12" t="s">
        <v>174</v>
      </c>
      <c r="C42" s="13" t="s">
        <v>101</v>
      </c>
      <c r="D42" s="14">
        <v>5</v>
      </c>
      <c r="E42" s="14" t="s">
        <v>91</v>
      </c>
      <c r="F42" s="14">
        <v>225</v>
      </c>
      <c r="G42" s="14"/>
      <c r="H42" s="14">
        <v>221</v>
      </c>
      <c r="I42" s="14">
        <v>4</v>
      </c>
      <c r="J42" s="47"/>
      <c r="K42" s="49">
        <v>4</v>
      </c>
    </row>
    <row r="43" spans="2:11" ht="15" customHeight="1" thickBot="1">
      <c r="B43" s="39" t="s">
        <v>78</v>
      </c>
      <c r="C43" s="40" t="s">
        <v>79</v>
      </c>
      <c r="D43" s="41">
        <v>2</v>
      </c>
      <c r="E43" s="41" t="s">
        <v>14</v>
      </c>
      <c r="F43" s="41">
        <v>30</v>
      </c>
      <c r="G43" s="41">
        <v>28</v>
      </c>
      <c r="H43" s="41"/>
      <c r="I43" s="41">
        <v>2</v>
      </c>
      <c r="J43" s="47">
        <v>2</v>
      </c>
      <c r="K43" s="48"/>
    </row>
    <row r="44" spans="2:11" ht="15" customHeight="1" thickBot="1">
      <c r="B44" s="39" t="s">
        <v>183</v>
      </c>
      <c r="C44" s="40" t="s">
        <v>136</v>
      </c>
      <c r="D44" s="41">
        <v>2</v>
      </c>
      <c r="E44" s="41" t="s">
        <v>14</v>
      </c>
      <c r="F44" s="41">
        <v>30</v>
      </c>
      <c r="G44" s="41">
        <v>28</v>
      </c>
      <c r="H44" s="41"/>
      <c r="I44" s="41">
        <v>2</v>
      </c>
      <c r="J44" s="47">
        <v>2</v>
      </c>
      <c r="K44" s="48"/>
    </row>
    <row r="45" spans="2:11" ht="15" customHeight="1" thickBot="1">
      <c r="B45" s="39" t="s">
        <v>184</v>
      </c>
      <c r="C45" s="40" t="s">
        <v>143</v>
      </c>
      <c r="D45" s="41">
        <v>2</v>
      </c>
      <c r="E45" s="41" t="s">
        <v>17</v>
      </c>
      <c r="F45" s="41">
        <v>60</v>
      </c>
      <c r="G45" s="41"/>
      <c r="H45" s="41">
        <v>58</v>
      </c>
      <c r="I45" s="41">
        <v>2</v>
      </c>
      <c r="J45" s="47"/>
      <c r="K45" s="49">
        <v>2</v>
      </c>
    </row>
    <row r="46" spans="2:11" ht="15" customHeight="1" thickBot="1">
      <c r="B46" s="12" t="s">
        <v>106</v>
      </c>
      <c r="C46" s="13" t="s">
        <v>171</v>
      </c>
      <c r="D46" s="14">
        <v>1</v>
      </c>
      <c r="E46" s="14" t="s">
        <v>71</v>
      </c>
      <c r="F46" s="14">
        <v>45</v>
      </c>
      <c r="G46" s="14"/>
      <c r="H46" s="14">
        <v>43</v>
      </c>
      <c r="I46" s="14">
        <v>2</v>
      </c>
      <c r="J46" s="47"/>
      <c r="K46" s="49">
        <v>2</v>
      </c>
    </row>
    <row r="47" spans="2:11" ht="15" customHeight="1" thickBot="1">
      <c r="B47" s="39" t="s">
        <v>139</v>
      </c>
      <c r="C47" s="40" t="s">
        <v>54</v>
      </c>
      <c r="D47" s="41">
        <v>3</v>
      </c>
      <c r="E47" s="41" t="s">
        <v>42</v>
      </c>
      <c r="F47" s="41">
        <v>45</v>
      </c>
      <c r="G47" s="41">
        <v>43</v>
      </c>
      <c r="H47" s="41"/>
      <c r="I47" s="41">
        <v>2</v>
      </c>
      <c r="J47" s="47">
        <v>2</v>
      </c>
      <c r="K47" s="48"/>
    </row>
    <row r="48" spans="2:11" ht="15" customHeight="1" thickBot="1">
      <c r="B48" s="2" t="s">
        <v>175</v>
      </c>
      <c r="C48" s="3" t="s">
        <v>168</v>
      </c>
      <c r="D48" s="4">
        <v>5</v>
      </c>
      <c r="E48" s="4" t="s">
        <v>91</v>
      </c>
      <c r="F48" s="4">
        <v>225</v>
      </c>
      <c r="G48" s="4"/>
      <c r="H48" s="4">
        <v>221</v>
      </c>
      <c r="I48" s="4">
        <v>4</v>
      </c>
      <c r="J48" s="47"/>
      <c r="K48" s="49">
        <v>4</v>
      </c>
    </row>
    <row r="49" spans="2:13" ht="15" customHeight="1" thickBot="1">
      <c r="B49" s="15" t="s">
        <v>76</v>
      </c>
      <c r="C49" s="16" t="s">
        <v>77</v>
      </c>
      <c r="D49" s="17">
        <v>8</v>
      </c>
      <c r="E49" s="17">
        <v>8</v>
      </c>
      <c r="F49" s="17">
        <v>180</v>
      </c>
      <c r="G49" s="17">
        <v>56</v>
      </c>
      <c r="H49" s="17">
        <v>116</v>
      </c>
      <c r="I49" s="17">
        <v>8</v>
      </c>
      <c r="J49" s="47"/>
      <c r="K49" s="48"/>
    </row>
    <row r="50" spans="2:13" ht="15" customHeight="1" thickBot="1">
      <c r="B50" s="39" t="s">
        <v>137</v>
      </c>
      <c r="C50" s="40" t="s">
        <v>138</v>
      </c>
      <c r="D50" s="41">
        <v>2</v>
      </c>
      <c r="E50" s="41" t="s">
        <v>14</v>
      </c>
      <c r="F50" s="42">
        <v>30</v>
      </c>
      <c r="G50" s="41">
        <v>28</v>
      </c>
      <c r="H50" s="41"/>
      <c r="I50" s="41">
        <v>2</v>
      </c>
      <c r="J50" s="47">
        <v>2</v>
      </c>
      <c r="K50" s="48"/>
    </row>
    <row r="51" spans="2:13" ht="15" customHeight="1" thickBot="1">
      <c r="B51" s="39" t="s">
        <v>49</v>
      </c>
      <c r="C51" s="40" t="s">
        <v>50</v>
      </c>
      <c r="D51" s="41">
        <v>2</v>
      </c>
      <c r="E51" s="41" t="s">
        <v>14</v>
      </c>
      <c r="F51" s="41">
        <v>30</v>
      </c>
      <c r="G51" s="41">
        <v>28</v>
      </c>
      <c r="H51" s="1"/>
      <c r="I51" s="41">
        <v>2</v>
      </c>
      <c r="J51" s="47"/>
      <c r="K51" s="48"/>
    </row>
    <row r="52" spans="2:13" ht="15" customHeight="1" thickBot="1">
      <c r="B52" s="39" t="s">
        <v>140</v>
      </c>
      <c r="C52" s="40" t="s">
        <v>141</v>
      </c>
      <c r="D52" s="41">
        <v>2</v>
      </c>
      <c r="E52" s="41" t="s">
        <v>17</v>
      </c>
      <c r="F52" s="41">
        <v>60</v>
      </c>
      <c r="G52" s="41"/>
      <c r="H52" s="41">
        <v>58</v>
      </c>
      <c r="I52" s="41">
        <v>2</v>
      </c>
      <c r="J52" s="47"/>
      <c r="K52" s="48"/>
    </row>
    <row r="53" spans="2:13" ht="15" customHeight="1" thickBot="1">
      <c r="B53" s="12" t="s">
        <v>179</v>
      </c>
      <c r="C53" s="40" t="s">
        <v>94</v>
      </c>
      <c r="D53" s="41">
        <v>2</v>
      </c>
      <c r="E53" s="41" t="s">
        <v>17</v>
      </c>
      <c r="F53" s="41">
        <v>60</v>
      </c>
      <c r="G53" s="41"/>
      <c r="H53" s="41">
        <v>58</v>
      </c>
      <c r="I53" s="41">
        <v>2</v>
      </c>
      <c r="J53" s="47"/>
      <c r="K53" s="48"/>
    </row>
    <row r="54" spans="2:13" ht="15" customHeight="1" thickBot="1">
      <c r="B54" s="12" t="s">
        <v>82</v>
      </c>
      <c r="C54" s="13" t="s">
        <v>83</v>
      </c>
      <c r="D54" s="14">
        <v>2</v>
      </c>
      <c r="E54" s="14" t="s">
        <v>14</v>
      </c>
      <c r="F54" s="14">
        <v>30</v>
      </c>
      <c r="G54" s="14">
        <v>28</v>
      </c>
      <c r="H54" s="14"/>
      <c r="I54" s="14">
        <v>2</v>
      </c>
      <c r="J54" s="47"/>
      <c r="K54" s="48"/>
      <c r="M54">
        <f>495/F61</f>
        <v>0.19526627218934911</v>
      </c>
    </row>
    <row r="55" spans="2:13" ht="15" customHeight="1" thickBot="1">
      <c r="B55" s="2" t="s">
        <v>172</v>
      </c>
      <c r="C55" s="3" t="s">
        <v>165</v>
      </c>
      <c r="D55" s="4">
        <v>2</v>
      </c>
      <c r="E55" s="4" t="s">
        <v>14</v>
      </c>
      <c r="F55" s="43">
        <v>30</v>
      </c>
      <c r="G55" s="4">
        <v>28</v>
      </c>
      <c r="H55" s="4"/>
      <c r="I55" s="4">
        <v>2</v>
      </c>
      <c r="J55" s="47">
        <v>2</v>
      </c>
      <c r="K55" s="48"/>
      <c r="M55">
        <f>495/F63</f>
        <v>0.20754716981132076</v>
      </c>
    </row>
    <row r="56" spans="2:13" ht="15" customHeight="1" thickBot="1">
      <c r="B56" s="39" t="s">
        <v>67</v>
      </c>
      <c r="C56" s="40" t="s">
        <v>142</v>
      </c>
      <c r="D56" s="41">
        <v>2</v>
      </c>
      <c r="E56" s="41" t="s">
        <v>17</v>
      </c>
      <c r="F56" s="42">
        <v>60</v>
      </c>
      <c r="G56" s="41"/>
      <c r="H56" s="41">
        <v>58</v>
      </c>
      <c r="I56" s="41">
        <v>2</v>
      </c>
      <c r="J56" s="47"/>
      <c r="K56" s="49">
        <v>2</v>
      </c>
    </row>
    <row r="57" spans="2:13" ht="15" customHeight="1" thickBot="1">
      <c r="B57" s="12" t="s">
        <v>188</v>
      </c>
      <c r="C57" s="13" t="s">
        <v>62</v>
      </c>
      <c r="D57" s="14">
        <v>2</v>
      </c>
      <c r="E57" s="14" t="s">
        <v>17</v>
      </c>
      <c r="F57" s="22">
        <v>60</v>
      </c>
      <c r="G57" s="14"/>
      <c r="H57" s="14">
        <v>58</v>
      </c>
      <c r="I57" s="14">
        <v>2</v>
      </c>
      <c r="J57" s="47"/>
      <c r="K57" s="49">
        <v>2</v>
      </c>
    </row>
    <row r="58" spans="2:13" ht="15" customHeight="1" thickBot="1">
      <c r="B58" s="15" t="s">
        <v>166</v>
      </c>
      <c r="C58" s="16" t="s">
        <v>167</v>
      </c>
      <c r="D58" s="17">
        <v>5</v>
      </c>
      <c r="E58" s="17">
        <v>5</v>
      </c>
      <c r="F58" s="17">
        <v>75</v>
      </c>
      <c r="G58" s="17">
        <v>71</v>
      </c>
      <c r="H58" s="17">
        <v>0</v>
      </c>
      <c r="I58" s="17">
        <v>4</v>
      </c>
      <c r="J58" s="45"/>
    </row>
    <row r="59" spans="2:13" ht="15" customHeight="1" thickBot="1">
      <c r="B59" s="12" t="s">
        <v>181</v>
      </c>
      <c r="C59" s="13" t="s">
        <v>93</v>
      </c>
      <c r="D59" s="14">
        <v>2</v>
      </c>
      <c r="E59" s="14" t="s">
        <v>14</v>
      </c>
      <c r="F59" s="14">
        <v>30</v>
      </c>
      <c r="G59" s="14">
        <v>28</v>
      </c>
      <c r="H59" s="14"/>
      <c r="I59" s="14">
        <v>2</v>
      </c>
      <c r="J59" s="45">
        <v>2</v>
      </c>
    </row>
    <row r="60" spans="2:13" ht="15" customHeight="1" thickBot="1">
      <c r="B60" s="12" t="s">
        <v>182</v>
      </c>
      <c r="C60" s="13" t="s">
        <v>169</v>
      </c>
      <c r="D60" s="14">
        <v>3</v>
      </c>
      <c r="E60" s="14" t="s">
        <v>42</v>
      </c>
      <c r="F60" s="14">
        <v>45</v>
      </c>
      <c r="G60" s="14">
        <v>43</v>
      </c>
      <c r="H60" s="14"/>
      <c r="I60" s="14">
        <v>2</v>
      </c>
      <c r="J60" s="45">
        <v>2</v>
      </c>
    </row>
    <row r="61" spans="2:13" ht="15" customHeight="1" thickBot="1">
      <c r="B61" s="18"/>
      <c r="C61" s="10" t="s">
        <v>88</v>
      </c>
      <c r="D61" s="11">
        <v>102</v>
      </c>
      <c r="E61" s="11">
        <v>102</v>
      </c>
      <c r="F61" s="11">
        <v>2535</v>
      </c>
      <c r="G61" s="11">
        <v>746</v>
      </c>
      <c r="H61" s="11">
        <v>1698</v>
      </c>
      <c r="I61" s="11">
        <v>91</v>
      </c>
      <c r="J61" s="44">
        <f>SUM(J9:J10,J12:J13,J18:J25,J27:J32,J43:J44,J47,J50,J55,)</f>
        <v>49</v>
      </c>
      <c r="K61" s="37">
        <f>SUM(K11,K14:K15,K33:K42,K45:K46,K48,K56:K57)</f>
        <v>42</v>
      </c>
    </row>
    <row r="62" spans="2:13">
      <c r="E62" s="56">
        <f>SUM(E8,E16)</f>
        <v>102</v>
      </c>
      <c r="F62" s="56">
        <f t="shared" ref="F62:I62" si="0">SUM(F8,F16)</f>
        <v>2535</v>
      </c>
      <c r="G62" s="56">
        <f t="shared" si="0"/>
        <v>746</v>
      </c>
      <c r="H62" s="56">
        <f t="shared" si="0"/>
        <v>1698</v>
      </c>
      <c r="I62" s="56">
        <f t="shared" si="0"/>
        <v>91</v>
      </c>
      <c r="J62" s="30">
        <v>53</v>
      </c>
      <c r="K62" s="30">
        <v>38</v>
      </c>
      <c r="L62" s="46" t="s">
        <v>200</v>
      </c>
      <c r="M62" s="46"/>
    </row>
    <row r="63" spans="2:13" ht="16.5">
      <c r="B63" s="55" t="s">
        <v>201</v>
      </c>
      <c r="E63" s="46"/>
      <c r="F63" s="88">
        <f>F62-225+75</f>
        <v>2385</v>
      </c>
      <c r="G63" s="46" t="s">
        <v>200</v>
      </c>
      <c r="H63" s="46"/>
      <c r="I63" s="46"/>
      <c r="J63" s="46"/>
      <c r="K63" s="46"/>
      <c r="L63" s="46"/>
      <c r="M63" s="46"/>
    </row>
    <row r="64" spans="2:13">
      <c r="B64" s="53" t="s">
        <v>191</v>
      </c>
      <c r="C64" s="53"/>
      <c r="D64" s="65"/>
      <c r="E64" s="65"/>
    </row>
    <row r="65" spans="2:5" ht="15.75">
      <c r="B65" s="53"/>
      <c r="C65" s="54" t="s">
        <v>192</v>
      </c>
      <c r="D65" s="66">
        <f>G62+J61</f>
        <v>795</v>
      </c>
      <c r="E65" s="66"/>
    </row>
    <row r="66" spans="2:5" ht="15.75">
      <c r="B66" s="53"/>
      <c r="C66" s="54" t="s">
        <v>193</v>
      </c>
      <c r="D66" s="66">
        <f>H62+42</f>
        <v>1740</v>
      </c>
      <c r="E66" s="66">
        <f>D66/F62</f>
        <v>0.68639053254437865</v>
      </c>
    </row>
    <row r="67" spans="2:5" ht="15.75">
      <c r="B67" s="53"/>
      <c r="C67" s="53"/>
      <c r="D67" s="66"/>
      <c r="E67" s="66"/>
    </row>
    <row r="68" spans="2:5" ht="15.75">
      <c r="B68" s="53"/>
      <c r="C68" s="53"/>
      <c r="D68" s="66"/>
      <c r="E68" s="66"/>
    </row>
    <row r="69" spans="2:5" ht="15.75">
      <c r="B69" s="53" t="s">
        <v>194</v>
      </c>
      <c r="C69" s="54" t="s">
        <v>192</v>
      </c>
      <c r="D69" s="66">
        <f>G62+71+53</f>
        <v>870</v>
      </c>
      <c r="E69" s="66"/>
    </row>
    <row r="70" spans="2:5" ht="15.75">
      <c r="B70" s="53"/>
      <c r="C70" s="54" t="s">
        <v>193</v>
      </c>
      <c r="D70" s="66">
        <f>H62-221+38</f>
        <v>1515</v>
      </c>
      <c r="E70" s="66">
        <f>D70/F63</f>
        <v>0.63522012578616349</v>
      </c>
    </row>
    <row r="72" spans="2:5" ht="16.5">
      <c r="B72" s="55"/>
    </row>
  </sheetData>
  <mergeCells count="9">
    <mergeCell ref="B4:B7"/>
    <mergeCell ref="C4:C7"/>
    <mergeCell ref="E4:E7"/>
    <mergeCell ref="F4:I4"/>
    <mergeCell ref="F5:F7"/>
    <mergeCell ref="G5:I5"/>
    <mergeCell ref="G6:G7"/>
    <mergeCell ref="H6:H7"/>
    <mergeCell ref="I6:I7"/>
  </mergeCells>
  <phoneticPr fontId="2" type="noConversion"/>
  <conditionalFormatting sqref="B4:B60">
    <cfRule type="duplicateValues" dxfId="1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94B20-D682-4F2F-86E0-695028DEAB8C}">
  <dimension ref="B4:M73"/>
  <sheetViews>
    <sheetView topLeftCell="A45" workbookViewId="0">
      <selection activeCell="E63" sqref="E63:I64"/>
    </sheetView>
  </sheetViews>
  <sheetFormatPr defaultRowHeight="15"/>
  <cols>
    <col min="2" max="2" width="15.28515625" customWidth="1"/>
    <col min="3" max="3" width="38.140625" customWidth="1"/>
    <col min="4" max="4" width="9.5703125" customWidth="1"/>
    <col min="10" max="10" width="10.42578125" bestFit="1" customWidth="1"/>
  </cols>
  <sheetData>
    <row r="4" spans="2:11" ht="15" customHeight="1" thickBot="1">
      <c r="B4" s="85" t="s">
        <v>102</v>
      </c>
      <c r="C4" s="70" t="s">
        <v>0</v>
      </c>
      <c r="D4" s="19" t="s">
        <v>1</v>
      </c>
      <c r="E4" s="70" t="s">
        <v>1</v>
      </c>
      <c r="F4" s="84" t="s">
        <v>2</v>
      </c>
      <c r="G4" s="77"/>
      <c r="H4" s="77"/>
      <c r="I4" s="78"/>
      <c r="J4" s="7"/>
    </row>
    <row r="5" spans="2:11" ht="15" customHeight="1" thickBot="1">
      <c r="B5" s="86"/>
      <c r="C5" s="71"/>
      <c r="D5" s="20"/>
      <c r="E5" s="71"/>
      <c r="F5" s="70" t="s">
        <v>3</v>
      </c>
      <c r="G5" s="84" t="s">
        <v>4</v>
      </c>
      <c r="H5" s="77"/>
      <c r="I5" s="78"/>
      <c r="J5" s="7"/>
    </row>
    <row r="6" spans="2:11" ht="15" customHeight="1">
      <c r="B6" s="86"/>
      <c r="C6" s="71"/>
      <c r="D6" s="20"/>
      <c r="E6" s="71"/>
      <c r="F6" s="71"/>
      <c r="G6" s="70" t="s">
        <v>5</v>
      </c>
      <c r="H6" s="70" t="s">
        <v>6</v>
      </c>
      <c r="I6" s="70" t="s">
        <v>164</v>
      </c>
      <c r="J6" s="7"/>
    </row>
    <row r="7" spans="2:11" ht="15" customHeight="1" thickBot="1">
      <c r="B7" s="87"/>
      <c r="C7" s="72"/>
      <c r="D7" s="21"/>
      <c r="E7" s="72"/>
      <c r="F7" s="72"/>
      <c r="G7" s="72"/>
      <c r="H7" s="72"/>
      <c r="I7" s="72"/>
      <c r="J7" s="7"/>
    </row>
    <row r="8" spans="2:11" ht="15" customHeight="1" thickBot="1">
      <c r="B8" s="9" t="s">
        <v>7</v>
      </c>
      <c r="C8" s="10" t="s">
        <v>8</v>
      </c>
      <c r="D8" s="11">
        <v>19</v>
      </c>
      <c r="E8" s="11">
        <v>19</v>
      </c>
      <c r="F8" s="11">
        <v>435</v>
      </c>
      <c r="G8" s="11">
        <v>127</v>
      </c>
      <c r="H8" s="11">
        <v>294</v>
      </c>
      <c r="I8" s="11">
        <v>14</v>
      </c>
      <c r="J8" s="7"/>
    </row>
    <row r="9" spans="2:11" ht="15" customHeight="1" thickBot="1">
      <c r="B9" s="12" t="s">
        <v>9</v>
      </c>
      <c r="C9" s="13" t="s">
        <v>10</v>
      </c>
      <c r="D9" s="14">
        <v>5</v>
      </c>
      <c r="E9" s="14" t="s">
        <v>11</v>
      </c>
      <c r="F9" s="14">
        <v>75</v>
      </c>
      <c r="G9" s="14">
        <v>73</v>
      </c>
      <c r="H9" s="14"/>
      <c r="I9" s="14">
        <v>2</v>
      </c>
      <c r="J9" s="26">
        <v>2</v>
      </c>
      <c r="K9" s="27"/>
    </row>
    <row r="10" spans="2:11" ht="15" customHeight="1" thickBot="1">
      <c r="B10" s="12" t="s">
        <v>12</v>
      </c>
      <c r="C10" s="13" t="s">
        <v>13</v>
      </c>
      <c r="D10" s="14">
        <v>2</v>
      </c>
      <c r="E10" s="14" t="s">
        <v>14</v>
      </c>
      <c r="F10" s="14">
        <v>30</v>
      </c>
      <c r="G10" s="14">
        <v>28</v>
      </c>
      <c r="H10" s="14"/>
      <c r="I10" s="14">
        <v>2</v>
      </c>
      <c r="J10" s="26">
        <v>2</v>
      </c>
      <c r="K10" s="27"/>
    </row>
    <row r="11" spans="2:11" ht="15" customHeight="1" thickBot="1">
      <c r="B11" s="12" t="s">
        <v>15</v>
      </c>
      <c r="C11" s="13" t="s">
        <v>16</v>
      </c>
      <c r="D11" s="14">
        <v>2</v>
      </c>
      <c r="E11" s="14" t="s">
        <v>17</v>
      </c>
      <c r="F11" s="14">
        <v>60</v>
      </c>
      <c r="G11" s="14"/>
      <c r="H11" s="14">
        <v>58</v>
      </c>
      <c r="I11" s="14">
        <v>2</v>
      </c>
      <c r="J11" s="26"/>
      <c r="K11" s="28">
        <v>2</v>
      </c>
    </row>
    <row r="12" spans="2:11" ht="15" customHeight="1" thickBot="1">
      <c r="B12" s="12" t="s">
        <v>18</v>
      </c>
      <c r="C12" s="13" t="s">
        <v>19</v>
      </c>
      <c r="D12" s="14">
        <v>3</v>
      </c>
      <c r="E12" s="14" t="s">
        <v>20</v>
      </c>
      <c r="F12" s="14">
        <v>75</v>
      </c>
      <c r="G12" s="14">
        <v>13</v>
      </c>
      <c r="H12" s="14">
        <v>60</v>
      </c>
      <c r="I12" s="14">
        <v>2</v>
      </c>
      <c r="J12" s="26">
        <v>2</v>
      </c>
      <c r="K12" s="27"/>
    </row>
    <row r="13" spans="2:11" ht="15" customHeight="1" thickBot="1">
      <c r="B13" s="12" t="s">
        <v>21</v>
      </c>
      <c r="C13" s="13" t="s">
        <v>22</v>
      </c>
      <c r="D13" s="14">
        <v>3</v>
      </c>
      <c r="E13" s="14" t="s">
        <v>20</v>
      </c>
      <c r="F13" s="14">
        <v>75</v>
      </c>
      <c r="G13" s="14">
        <v>13</v>
      </c>
      <c r="H13" s="14">
        <v>60</v>
      </c>
      <c r="I13" s="14">
        <v>2</v>
      </c>
      <c r="J13" s="26">
        <v>2</v>
      </c>
      <c r="K13" s="27"/>
    </row>
    <row r="14" spans="2:11" ht="15" customHeight="1" thickBot="1">
      <c r="B14" s="12" t="s">
        <v>23</v>
      </c>
      <c r="C14" s="13" t="s">
        <v>24</v>
      </c>
      <c r="D14" s="14">
        <v>2</v>
      </c>
      <c r="E14" s="14" t="s">
        <v>17</v>
      </c>
      <c r="F14" s="14">
        <v>60</v>
      </c>
      <c r="G14" s="14"/>
      <c r="H14" s="14">
        <v>58</v>
      </c>
      <c r="I14" s="14">
        <v>2</v>
      </c>
      <c r="J14" s="26"/>
      <c r="K14" s="28">
        <v>2</v>
      </c>
    </row>
    <row r="15" spans="2:11" ht="15" customHeight="1" thickBot="1">
      <c r="B15" s="12" t="s">
        <v>25</v>
      </c>
      <c r="C15" s="13" t="s">
        <v>26</v>
      </c>
      <c r="D15" s="14">
        <v>2</v>
      </c>
      <c r="E15" s="14" t="s">
        <v>17</v>
      </c>
      <c r="F15" s="14">
        <v>60</v>
      </c>
      <c r="G15" s="14"/>
      <c r="H15" s="14">
        <v>58</v>
      </c>
      <c r="I15" s="14">
        <v>2</v>
      </c>
      <c r="J15" s="26"/>
      <c r="K15" s="28">
        <v>2</v>
      </c>
    </row>
    <row r="16" spans="2:11" ht="15" customHeight="1" thickBot="1">
      <c r="B16" s="9" t="s">
        <v>27</v>
      </c>
      <c r="C16" s="10" t="s">
        <v>28</v>
      </c>
      <c r="D16" s="11">
        <v>83</v>
      </c>
      <c r="E16" s="11">
        <v>83</v>
      </c>
      <c r="F16" s="11">
        <v>2115</v>
      </c>
      <c r="G16" s="11">
        <v>619</v>
      </c>
      <c r="H16" s="11">
        <v>1417</v>
      </c>
      <c r="I16" s="11">
        <v>79</v>
      </c>
      <c r="J16" s="26"/>
      <c r="K16" s="27"/>
    </row>
    <row r="17" spans="2:11" ht="15" customHeight="1" thickBot="1">
      <c r="B17" s="15" t="s">
        <v>29</v>
      </c>
      <c r="C17" s="16" t="s">
        <v>30</v>
      </c>
      <c r="D17" s="17">
        <v>20</v>
      </c>
      <c r="E17" s="17">
        <v>20</v>
      </c>
      <c r="F17" s="17">
        <v>330</v>
      </c>
      <c r="G17" s="17">
        <v>268</v>
      </c>
      <c r="H17" s="17">
        <v>43</v>
      </c>
      <c r="I17" s="17">
        <v>19</v>
      </c>
      <c r="J17" s="26"/>
      <c r="K17" s="27"/>
    </row>
    <row r="18" spans="2:11" ht="15" customHeight="1" thickBot="1">
      <c r="B18" s="12" t="s">
        <v>31</v>
      </c>
      <c r="C18" s="13" t="s">
        <v>32</v>
      </c>
      <c r="D18" s="14">
        <v>4</v>
      </c>
      <c r="E18" s="14" t="s">
        <v>33</v>
      </c>
      <c r="F18" s="14">
        <v>60</v>
      </c>
      <c r="G18" s="14">
        <v>55</v>
      </c>
      <c r="H18" s="14"/>
      <c r="I18" s="14">
        <v>5</v>
      </c>
      <c r="J18" s="26">
        <v>5</v>
      </c>
      <c r="K18" s="27"/>
    </row>
    <row r="19" spans="2:11" ht="15" customHeight="1" thickBot="1">
      <c r="B19" s="12" t="s">
        <v>34</v>
      </c>
      <c r="C19" s="13" t="s">
        <v>35</v>
      </c>
      <c r="D19" s="14">
        <v>2</v>
      </c>
      <c r="E19" s="14" t="s">
        <v>14</v>
      </c>
      <c r="F19" s="14">
        <v>30</v>
      </c>
      <c r="G19" s="14">
        <v>28</v>
      </c>
      <c r="H19" s="14"/>
      <c r="I19" s="14">
        <v>2</v>
      </c>
      <c r="J19" s="26">
        <v>2</v>
      </c>
      <c r="K19" s="27"/>
    </row>
    <row r="20" spans="2:11" ht="15" customHeight="1" thickBot="1">
      <c r="B20" s="12" t="s">
        <v>36</v>
      </c>
      <c r="C20" s="13" t="s">
        <v>37</v>
      </c>
      <c r="D20" s="14">
        <v>4</v>
      </c>
      <c r="E20" s="14" t="s">
        <v>33</v>
      </c>
      <c r="F20" s="14">
        <v>60</v>
      </c>
      <c r="G20" s="14">
        <v>58</v>
      </c>
      <c r="H20" s="14"/>
      <c r="I20" s="14">
        <v>2</v>
      </c>
      <c r="J20" s="26">
        <v>2</v>
      </c>
      <c r="K20" s="27"/>
    </row>
    <row r="21" spans="2:11" ht="15" customHeight="1" thickBot="1">
      <c r="B21" s="12" t="s">
        <v>176</v>
      </c>
      <c r="C21" s="13" t="s">
        <v>99</v>
      </c>
      <c r="D21" s="14">
        <v>1</v>
      </c>
      <c r="E21" s="14" t="s">
        <v>71</v>
      </c>
      <c r="F21" s="14">
        <v>45</v>
      </c>
      <c r="G21" s="14"/>
      <c r="H21" s="14">
        <v>43</v>
      </c>
      <c r="I21" s="14">
        <v>2</v>
      </c>
      <c r="J21" s="26"/>
      <c r="K21" s="28">
        <v>2</v>
      </c>
    </row>
    <row r="22" spans="2:11" ht="15" customHeight="1" thickBot="1">
      <c r="B22" s="12" t="s">
        <v>38</v>
      </c>
      <c r="C22" s="13" t="s">
        <v>39</v>
      </c>
      <c r="D22" s="14">
        <v>2</v>
      </c>
      <c r="E22" s="14" t="s">
        <v>14</v>
      </c>
      <c r="F22" s="14">
        <v>30</v>
      </c>
      <c r="G22" s="14">
        <v>28</v>
      </c>
      <c r="H22" s="14"/>
      <c r="I22" s="14">
        <v>2</v>
      </c>
      <c r="J22" s="26">
        <v>2</v>
      </c>
      <c r="K22" s="28"/>
    </row>
    <row r="23" spans="2:11" ht="15" customHeight="1" thickBot="1">
      <c r="B23" s="12" t="s">
        <v>40</v>
      </c>
      <c r="C23" s="13" t="s">
        <v>41</v>
      </c>
      <c r="D23" s="14">
        <v>2</v>
      </c>
      <c r="E23" s="14" t="s">
        <v>14</v>
      </c>
      <c r="F23" s="14">
        <v>30</v>
      </c>
      <c r="G23" s="14">
        <v>28</v>
      </c>
      <c r="H23" s="14"/>
      <c r="I23" s="14">
        <v>2</v>
      </c>
      <c r="J23" s="26">
        <v>2</v>
      </c>
      <c r="K23" s="27"/>
    </row>
    <row r="24" spans="2:11" ht="15" customHeight="1" thickBot="1">
      <c r="B24" s="12" t="s">
        <v>146</v>
      </c>
      <c r="C24" s="13" t="s">
        <v>147</v>
      </c>
      <c r="D24" s="14">
        <v>3</v>
      </c>
      <c r="E24" s="14" t="s">
        <v>42</v>
      </c>
      <c r="F24" s="14">
        <v>45</v>
      </c>
      <c r="G24" s="14">
        <v>43</v>
      </c>
      <c r="H24" s="14"/>
      <c r="I24" s="14">
        <v>2</v>
      </c>
      <c r="J24" s="26">
        <v>2</v>
      </c>
      <c r="K24" s="27"/>
    </row>
    <row r="25" spans="2:11" ht="15" customHeight="1" thickBot="1">
      <c r="B25" s="12" t="s">
        <v>148</v>
      </c>
      <c r="C25" s="13" t="s">
        <v>149</v>
      </c>
      <c r="D25" s="14">
        <v>2</v>
      </c>
      <c r="E25" s="14" t="s">
        <v>14</v>
      </c>
      <c r="F25" s="14">
        <v>30</v>
      </c>
      <c r="G25" s="14">
        <v>28</v>
      </c>
      <c r="H25" s="14"/>
      <c r="I25" s="14">
        <v>2</v>
      </c>
      <c r="J25" s="26">
        <v>2</v>
      </c>
      <c r="K25" s="27"/>
    </row>
    <row r="26" spans="2:11" ht="15" customHeight="1" thickBot="1">
      <c r="B26" s="15" t="s">
        <v>45</v>
      </c>
      <c r="C26" s="16" t="s">
        <v>46</v>
      </c>
      <c r="D26" s="17">
        <v>55</v>
      </c>
      <c r="E26" s="17">
        <v>55</v>
      </c>
      <c r="F26" s="17">
        <v>1635</v>
      </c>
      <c r="G26" s="17">
        <v>267</v>
      </c>
      <c r="H26" s="17">
        <v>1316</v>
      </c>
      <c r="I26" s="17">
        <v>52</v>
      </c>
      <c r="J26" s="26"/>
      <c r="K26" s="27"/>
    </row>
    <row r="27" spans="2:11" ht="15" customHeight="1" thickBot="1">
      <c r="B27" s="12" t="s">
        <v>150</v>
      </c>
      <c r="C27" s="13" t="s">
        <v>151</v>
      </c>
      <c r="D27" s="14">
        <v>2</v>
      </c>
      <c r="E27" s="14" t="s">
        <v>14</v>
      </c>
      <c r="F27" s="14">
        <v>30</v>
      </c>
      <c r="G27" s="14">
        <v>28</v>
      </c>
      <c r="H27" s="14"/>
      <c r="I27" s="14">
        <v>2</v>
      </c>
      <c r="J27" s="26">
        <v>2</v>
      </c>
      <c r="K27" s="28"/>
    </row>
    <row r="28" spans="2:11" ht="15" customHeight="1" thickBot="1">
      <c r="B28" s="12" t="s">
        <v>49</v>
      </c>
      <c r="C28" s="13" t="s">
        <v>50</v>
      </c>
      <c r="D28" s="14">
        <v>2</v>
      </c>
      <c r="E28" s="14" t="s">
        <v>14</v>
      </c>
      <c r="F28" s="14">
        <v>30</v>
      </c>
      <c r="G28" s="14">
        <v>28</v>
      </c>
      <c r="H28" s="14"/>
      <c r="I28" s="14">
        <v>2</v>
      </c>
      <c r="J28" s="26">
        <v>2</v>
      </c>
      <c r="K28" s="27"/>
    </row>
    <row r="29" spans="2:11" ht="15" customHeight="1" thickBot="1">
      <c r="B29" s="12" t="s">
        <v>51</v>
      </c>
      <c r="C29" s="13" t="s">
        <v>52</v>
      </c>
      <c r="D29" s="14">
        <v>2</v>
      </c>
      <c r="E29" s="14" t="s">
        <v>14</v>
      </c>
      <c r="F29" s="14">
        <v>30</v>
      </c>
      <c r="G29" s="14">
        <v>28</v>
      </c>
      <c r="H29" s="14"/>
      <c r="I29" s="14">
        <v>2</v>
      </c>
      <c r="J29" s="26">
        <v>2</v>
      </c>
      <c r="K29" s="27"/>
    </row>
    <row r="30" spans="2:11" ht="15" customHeight="1" thickBot="1">
      <c r="B30" s="12" t="s">
        <v>53</v>
      </c>
      <c r="C30" s="13" t="s">
        <v>54</v>
      </c>
      <c r="D30" s="14">
        <v>3</v>
      </c>
      <c r="E30" s="14" t="s">
        <v>42</v>
      </c>
      <c r="F30" s="14">
        <v>45</v>
      </c>
      <c r="G30" s="14">
        <v>43</v>
      </c>
      <c r="H30" s="14"/>
      <c r="I30" s="14">
        <v>2</v>
      </c>
      <c r="J30" s="26">
        <v>2</v>
      </c>
      <c r="K30" s="27"/>
    </row>
    <row r="31" spans="2:11" ht="15" customHeight="1" thickBot="1">
      <c r="B31" s="12" t="s">
        <v>80</v>
      </c>
      <c r="C31" s="13" t="s">
        <v>81</v>
      </c>
      <c r="D31" s="14">
        <v>2</v>
      </c>
      <c r="E31" s="14" t="s">
        <v>14</v>
      </c>
      <c r="F31" s="14">
        <v>30</v>
      </c>
      <c r="G31" s="14">
        <v>28</v>
      </c>
      <c r="H31" s="14"/>
      <c r="I31" s="14">
        <v>2</v>
      </c>
      <c r="J31" s="26">
        <v>2</v>
      </c>
      <c r="K31" s="27"/>
    </row>
    <row r="32" spans="2:11" ht="15" customHeight="1" thickBot="1">
      <c r="B32" s="2" t="s">
        <v>172</v>
      </c>
      <c r="C32" s="3" t="s">
        <v>165</v>
      </c>
      <c r="D32" s="4">
        <v>2</v>
      </c>
      <c r="E32" s="4" t="s">
        <v>14</v>
      </c>
      <c r="F32" s="4">
        <v>30</v>
      </c>
      <c r="G32" s="4">
        <v>28</v>
      </c>
      <c r="H32" s="4"/>
      <c r="I32" s="4">
        <v>2</v>
      </c>
      <c r="J32" s="26">
        <v>2</v>
      </c>
      <c r="K32" s="27"/>
    </row>
    <row r="33" spans="2:11" ht="15" customHeight="1" thickBot="1">
      <c r="B33" s="2" t="s">
        <v>173</v>
      </c>
      <c r="C33" s="3" t="s">
        <v>92</v>
      </c>
      <c r="D33" s="4">
        <v>2</v>
      </c>
      <c r="E33" s="4" t="s">
        <v>14</v>
      </c>
      <c r="F33" s="4">
        <v>30</v>
      </c>
      <c r="G33" s="4">
        <v>28</v>
      </c>
      <c r="H33" s="4"/>
      <c r="I33" s="4">
        <v>2</v>
      </c>
      <c r="J33" s="26">
        <v>2</v>
      </c>
      <c r="K33" s="27"/>
    </row>
    <row r="34" spans="2:11" ht="15" customHeight="1" thickBot="1">
      <c r="B34" s="12" t="s">
        <v>78</v>
      </c>
      <c r="C34" s="13" t="s">
        <v>79</v>
      </c>
      <c r="D34" s="14">
        <v>2</v>
      </c>
      <c r="E34" s="14" t="s">
        <v>14</v>
      </c>
      <c r="F34" s="14">
        <v>30</v>
      </c>
      <c r="G34" s="14">
        <v>28</v>
      </c>
      <c r="H34" s="14"/>
      <c r="I34" s="14">
        <v>2</v>
      </c>
      <c r="J34" s="26">
        <v>2</v>
      </c>
      <c r="K34" s="27"/>
    </row>
    <row r="35" spans="2:11" ht="15" customHeight="1" thickBot="1">
      <c r="B35" s="12" t="s">
        <v>160</v>
      </c>
      <c r="C35" s="13" t="s">
        <v>161</v>
      </c>
      <c r="D35" s="14">
        <v>2</v>
      </c>
      <c r="E35" s="14" t="s">
        <v>14</v>
      </c>
      <c r="F35" s="14">
        <v>30</v>
      </c>
      <c r="G35" s="14">
        <v>28</v>
      </c>
      <c r="H35" s="14"/>
      <c r="I35" s="14">
        <v>2</v>
      </c>
      <c r="J35" s="26">
        <v>2</v>
      </c>
      <c r="K35" s="27"/>
    </row>
    <row r="36" spans="2:11" ht="15" customHeight="1" thickBot="1">
      <c r="B36" s="12" t="s">
        <v>55</v>
      </c>
      <c r="C36" s="13" t="s">
        <v>56</v>
      </c>
      <c r="D36" s="14">
        <v>2</v>
      </c>
      <c r="E36" s="14" t="s">
        <v>17</v>
      </c>
      <c r="F36" s="14">
        <v>60</v>
      </c>
      <c r="G36" s="14"/>
      <c r="H36" s="14">
        <v>58</v>
      </c>
      <c r="I36" s="14">
        <v>2</v>
      </c>
      <c r="J36" s="26"/>
      <c r="K36" s="28">
        <v>2</v>
      </c>
    </row>
    <row r="37" spans="2:11" ht="15" customHeight="1" thickBot="1">
      <c r="B37" s="12" t="s">
        <v>57</v>
      </c>
      <c r="C37" s="13" t="s">
        <v>58</v>
      </c>
      <c r="D37" s="14">
        <v>2</v>
      </c>
      <c r="E37" s="14" t="s">
        <v>17</v>
      </c>
      <c r="F37" s="14">
        <v>60</v>
      </c>
      <c r="G37" s="14"/>
      <c r="H37" s="14">
        <v>58</v>
      </c>
      <c r="I37" s="14">
        <v>2</v>
      </c>
      <c r="J37" s="26"/>
      <c r="K37" s="28">
        <v>2</v>
      </c>
    </row>
    <row r="38" spans="2:11" ht="15" customHeight="1" thickBot="1">
      <c r="B38" s="12" t="s">
        <v>59</v>
      </c>
      <c r="C38" s="13" t="s">
        <v>60</v>
      </c>
      <c r="D38" s="14">
        <v>2</v>
      </c>
      <c r="E38" s="14" t="s">
        <v>17</v>
      </c>
      <c r="F38" s="14">
        <v>60</v>
      </c>
      <c r="G38" s="14"/>
      <c r="H38" s="14">
        <v>58</v>
      </c>
      <c r="I38" s="14">
        <v>2</v>
      </c>
      <c r="J38" s="26"/>
      <c r="K38" s="28">
        <v>2</v>
      </c>
    </row>
    <row r="39" spans="2:11" ht="15" customHeight="1" thickBot="1">
      <c r="B39" s="12" t="s">
        <v>63</v>
      </c>
      <c r="C39" s="13" t="s">
        <v>64</v>
      </c>
      <c r="D39" s="14">
        <v>2</v>
      </c>
      <c r="E39" s="14" t="s">
        <v>17</v>
      </c>
      <c r="F39" s="14">
        <v>60</v>
      </c>
      <c r="G39" s="14"/>
      <c r="H39" s="14">
        <v>58</v>
      </c>
      <c r="I39" s="14">
        <v>2</v>
      </c>
      <c r="J39" s="26"/>
      <c r="K39" s="28">
        <v>2</v>
      </c>
    </row>
    <row r="40" spans="2:11" ht="15" customHeight="1" thickBot="1">
      <c r="B40" s="12" t="s">
        <v>152</v>
      </c>
      <c r="C40" s="13" t="s">
        <v>153</v>
      </c>
      <c r="D40" s="14">
        <v>2</v>
      </c>
      <c r="E40" s="14" t="s">
        <v>17</v>
      </c>
      <c r="F40" s="14">
        <v>60</v>
      </c>
      <c r="G40" s="14"/>
      <c r="H40" s="14">
        <v>58</v>
      </c>
      <c r="I40" s="14">
        <v>2</v>
      </c>
      <c r="J40" s="26"/>
      <c r="K40" s="28">
        <v>2</v>
      </c>
    </row>
    <row r="41" spans="2:11" ht="15" customHeight="1" thickBot="1">
      <c r="B41" s="12" t="s">
        <v>154</v>
      </c>
      <c r="C41" s="13" t="s">
        <v>155</v>
      </c>
      <c r="D41" s="14">
        <v>2</v>
      </c>
      <c r="E41" s="14" t="s">
        <v>17</v>
      </c>
      <c r="F41" s="14">
        <v>60</v>
      </c>
      <c r="G41" s="14"/>
      <c r="H41" s="14">
        <v>58</v>
      </c>
      <c r="I41" s="14">
        <v>2</v>
      </c>
      <c r="J41" s="26"/>
      <c r="K41" s="28">
        <v>2</v>
      </c>
    </row>
    <row r="42" spans="2:11" ht="15" customHeight="1" thickBot="1">
      <c r="B42" s="2" t="s">
        <v>67</v>
      </c>
      <c r="C42" s="3" t="s">
        <v>68</v>
      </c>
      <c r="D42" s="4">
        <v>2</v>
      </c>
      <c r="E42" s="14" t="s">
        <v>17</v>
      </c>
      <c r="F42" s="4">
        <v>60</v>
      </c>
      <c r="G42" s="4"/>
      <c r="H42" s="4">
        <v>58</v>
      </c>
      <c r="I42" s="4">
        <v>2</v>
      </c>
      <c r="J42" s="26"/>
      <c r="K42" s="28">
        <v>2</v>
      </c>
    </row>
    <row r="43" spans="2:11" ht="15" customHeight="1" thickBot="1">
      <c r="B43" s="2" t="s">
        <v>86</v>
      </c>
      <c r="C43" s="3" t="s">
        <v>87</v>
      </c>
      <c r="D43" s="4">
        <v>2</v>
      </c>
      <c r="E43" s="14" t="s">
        <v>17</v>
      </c>
      <c r="F43" s="4">
        <v>60</v>
      </c>
      <c r="G43" s="4"/>
      <c r="H43" s="4">
        <v>58</v>
      </c>
      <c r="I43" s="4">
        <v>2</v>
      </c>
      <c r="J43" s="26"/>
      <c r="K43" s="28">
        <v>2</v>
      </c>
    </row>
    <row r="44" spans="2:11" ht="15" customHeight="1" thickBot="1">
      <c r="B44" s="12" t="s">
        <v>162</v>
      </c>
      <c r="C44" s="13" t="s">
        <v>163</v>
      </c>
      <c r="D44" s="14">
        <v>2</v>
      </c>
      <c r="E44" s="14" t="s">
        <v>17</v>
      </c>
      <c r="F44" s="14">
        <v>60</v>
      </c>
      <c r="G44" s="14"/>
      <c r="H44" s="14">
        <v>58</v>
      </c>
      <c r="I44" s="14">
        <v>2</v>
      </c>
      <c r="J44" s="26"/>
      <c r="K44" s="28">
        <v>2</v>
      </c>
    </row>
    <row r="45" spans="2:11" ht="15" customHeight="1" thickBot="1">
      <c r="B45" s="12" t="s">
        <v>156</v>
      </c>
      <c r="C45" s="13" t="s">
        <v>157</v>
      </c>
      <c r="D45" s="14">
        <v>1</v>
      </c>
      <c r="E45" s="14" t="s">
        <v>71</v>
      </c>
      <c r="F45" s="14">
        <v>45</v>
      </c>
      <c r="G45" s="14"/>
      <c r="H45" s="14">
        <v>43</v>
      </c>
      <c r="I45" s="14">
        <v>2</v>
      </c>
      <c r="J45" s="26"/>
      <c r="K45" s="28">
        <v>2</v>
      </c>
    </row>
    <row r="46" spans="2:11" ht="15" customHeight="1" thickBot="1">
      <c r="B46" s="12" t="s">
        <v>158</v>
      </c>
      <c r="C46" s="13" t="s">
        <v>159</v>
      </c>
      <c r="D46" s="14">
        <v>1</v>
      </c>
      <c r="E46" s="14" t="s">
        <v>71</v>
      </c>
      <c r="F46" s="14">
        <v>45</v>
      </c>
      <c r="G46" s="14"/>
      <c r="H46" s="14">
        <v>43</v>
      </c>
      <c r="I46" s="14">
        <v>2</v>
      </c>
      <c r="J46" s="26"/>
      <c r="K46" s="28">
        <v>2</v>
      </c>
    </row>
    <row r="47" spans="2:11" ht="15" customHeight="1" thickBot="1">
      <c r="B47" s="12" t="s">
        <v>74</v>
      </c>
      <c r="C47" s="13" t="s">
        <v>100</v>
      </c>
      <c r="D47" s="14">
        <v>6</v>
      </c>
      <c r="E47" s="14" t="s">
        <v>75</v>
      </c>
      <c r="F47" s="14">
        <v>270</v>
      </c>
      <c r="G47" s="14"/>
      <c r="H47" s="14">
        <v>266</v>
      </c>
      <c r="I47" s="14">
        <v>4</v>
      </c>
      <c r="J47" s="26"/>
      <c r="K47" s="28">
        <v>4</v>
      </c>
    </row>
    <row r="48" spans="2:11" ht="15" customHeight="1" thickBot="1">
      <c r="B48" s="12" t="s">
        <v>174</v>
      </c>
      <c r="C48" s="13" t="s">
        <v>101</v>
      </c>
      <c r="D48" s="14">
        <v>5</v>
      </c>
      <c r="E48" s="14" t="s">
        <v>91</v>
      </c>
      <c r="F48" s="14">
        <v>225</v>
      </c>
      <c r="G48" s="14"/>
      <c r="H48" s="14">
        <v>221</v>
      </c>
      <c r="I48" s="14">
        <v>4</v>
      </c>
      <c r="J48" s="26"/>
      <c r="K48" s="28">
        <v>4</v>
      </c>
    </row>
    <row r="49" spans="2:13" ht="15" customHeight="1" thickBot="1">
      <c r="B49" s="2" t="s">
        <v>175</v>
      </c>
      <c r="C49" s="3" t="s">
        <v>168</v>
      </c>
      <c r="D49" s="4">
        <v>5</v>
      </c>
      <c r="E49" s="4" t="s">
        <v>91</v>
      </c>
      <c r="F49" s="4">
        <v>225</v>
      </c>
      <c r="G49" s="4"/>
      <c r="H49" s="4">
        <v>221</v>
      </c>
      <c r="I49" s="4">
        <v>4</v>
      </c>
      <c r="J49" s="26"/>
      <c r="K49" s="28">
        <v>4</v>
      </c>
    </row>
    <row r="50" spans="2:13" ht="15" customHeight="1" thickBot="1">
      <c r="B50" s="15" t="s">
        <v>76</v>
      </c>
      <c r="C50" s="16" t="s">
        <v>77</v>
      </c>
      <c r="D50" s="17">
        <v>8</v>
      </c>
      <c r="E50" s="17">
        <v>8</v>
      </c>
      <c r="F50" s="17">
        <v>150</v>
      </c>
      <c r="G50" s="17">
        <v>84</v>
      </c>
      <c r="H50" s="17">
        <v>58</v>
      </c>
      <c r="I50" s="17">
        <v>8</v>
      </c>
      <c r="J50" s="26"/>
      <c r="K50" s="27"/>
    </row>
    <row r="51" spans="2:13" ht="15" customHeight="1" thickBot="1">
      <c r="B51" s="12" t="s">
        <v>84</v>
      </c>
      <c r="C51" s="13" t="s">
        <v>85</v>
      </c>
      <c r="D51" s="14">
        <v>2</v>
      </c>
      <c r="E51" s="14" t="s">
        <v>14</v>
      </c>
      <c r="F51" s="22">
        <v>30</v>
      </c>
      <c r="G51" s="14">
        <v>28</v>
      </c>
      <c r="H51" s="14"/>
      <c r="I51" s="14">
        <v>2</v>
      </c>
      <c r="J51" s="26">
        <v>2</v>
      </c>
      <c r="K51" s="27"/>
    </row>
    <row r="52" spans="2:13" ht="15" customHeight="1" thickBot="1">
      <c r="B52" s="12" t="s">
        <v>82</v>
      </c>
      <c r="C52" s="13" t="s">
        <v>83</v>
      </c>
      <c r="D52" s="14">
        <v>2</v>
      </c>
      <c r="E52" s="14" t="s">
        <v>14</v>
      </c>
      <c r="F52" s="14">
        <v>30</v>
      </c>
      <c r="G52" s="14">
        <v>28</v>
      </c>
      <c r="H52" s="14"/>
      <c r="I52" s="14">
        <v>2</v>
      </c>
      <c r="J52" s="26"/>
      <c r="K52" s="27"/>
    </row>
    <row r="53" spans="2:13" ht="15" customHeight="1" thickBot="1">
      <c r="B53" s="12" t="s">
        <v>188</v>
      </c>
      <c r="C53" s="13" t="s">
        <v>62</v>
      </c>
      <c r="D53" s="14">
        <v>2</v>
      </c>
      <c r="E53" s="14" t="s">
        <v>17</v>
      </c>
      <c r="F53" s="22">
        <v>60</v>
      </c>
      <c r="G53" s="14"/>
      <c r="H53" s="14">
        <v>58</v>
      </c>
      <c r="I53" s="14">
        <v>2</v>
      </c>
      <c r="J53" s="26">
        <v>2</v>
      </c>
      <c r="K53" s="27"/>
    </row>
    <row r="54" spans="2:13" ht="15" customHeight="1" thickBot="1">
      <c r="B54" s="12" t="s">
        <v>189</v>
      </c>
      <c r="C54" s="13" t="s">
        <v>66</v>
      </c>
      <c r="D54" s="14">
        <v>2</v>
      </c>
      <c r="E54" s="14" t="s">
        <v>17</v>
      </c>
      <c r="F54" s="14">
        <v>60</v>
      </c>
      <c r="G54" s="14"/>
      <c r="H54" s="14">
        <v>58</v>
      </c>
      <c r="I54" s="14">
        <v>2</v>
      </c>
      <c r="J54" s="26"/>
      <c r="K54" s="27"/>
    </row>
    <row r="55" spans="2:13" ht="15" customHeight="1" thickBot="1">
      <c r="B55" s="12" t="s">
        <v>98</v>
      </c>
      <c r="C55" s="13" t="s">
        <v>97</v>
      </c>
      <c r="D55" s="14">
        <v>2</v>
      </c>
      <c r="E55" s="14" t="s">
        <v>14</v>
      </c>
      <c r="F55" s="22">
        <v>30</v>
      </c>
      <c r="G55" s="14">
        <v>28</v>
      </c>
      <c r="H55" s="14"/>
      <c r="I55" s="14">
        <v>2</v>
      </c>
      <c r="J55" s="26">
        <v>2</v>
      </c>
      <c r="K55" s="27"/>
    </row>
    <row r="56" spans="2:13" ht="15" customHeight="1" thickBot="1">
      <c r="B56" s="12" t="s">
        <v>116</v>
      </c>
      <c r="C56" s="13" t="s">
        <v>117</v>
      </c>
      <c r="D56" s="14">
        <v>2</v>
      </c>
      <c r="E56" s="14" t="s">
        <v>14</v>
      </c>
      <c r="F56" s="14">
        <v>30</v>
      </c>
      <c r="G56" s="14">
        <v>28</v>
      </c>
      <c r="H56" s="14"/>
      <c r="I56" s="14">
        <v>2</v>
      </c>
      <c r="J56" s="26"/>
      <c r="K56" s="27"/>
    </row>
    <row r="57" spans="2:13" ht="15" customHeight="1" thickBot="1">
      <c r="B57" s="12" t="s">
        <v>187</v>
      </c>
      <c r="C57" s="13" t="s">
        <v>190</v>
      </c>
      <c r="D57" s="14">
        <v>2</v>
      </c>
      <c r="E57" s="14" t="s">
        <v>14</v>
      </c>
      <c r="F57" s="14">
        <v>30</v>
      </c>
      <c r="G57" s="14">
        <v>28</v>
      </c>
      <c r="H57" s="14"/>
      <c r="I57" s="14">
        <v>2</v>
      </c>
      <c r="J57" s="26"/>
      <c r="K57" s="27"/>
      <c r="M57">
        <f>270+225</f>
        <v>495</v>
      </c>
    </row>
    <row r="58" spans="2:13" ht="15" customHeight="1" thickBot="1">
      <c r="B58" s="12" t="s">
        <v>106</v>
      </c>
      <c r="C58" s="13" t="s">
        <v>107</v>
      </c>
      <c r="D58" s="14">
        <v>2</v>
      </c>
      <c r="E58" s="14" t="s">
        <v>14</v>
      </c>
      <c r="F58" s="22">
        <v>30</v>
      </c>
      <c r="G58" s="14">
        <v>28</v>
      </c>
      <c r="H58" s="14"/>
      <c r="I58" s="14">
        <v>2</v>
      </c>
      <c r="J58" s="26">
        <v>2</v>
      </c>
      <c r="K58" s="27"/>
    </row>
    <row r="59" spans="2:13" ht="15" customHeight="1" thickBot="1">
      <c r="B59" s="15" t="s">
        <v>166</v>
      </c>
      <c r="C59" s="16" t="s">
        <v>167</v>
      </c>
      <c r="D59" s="17">
        <v>5</v>
      </c>
      <c r="E59" s="17">
        <v>5</v>
      </c>
      <c r="F59" s="17">
        <v>75</v>
      </c>
      <c r="G59" s="17">
        <v>71</v>
      </c>
      <c r="H59" s="17">
        <v>0</v>
      </c>
      <c r="I59" s="17">
        <v>4</v>
      </c>
      <c r="J59" s="7"/>
      <c r="M59">
        <f>M57/F62</f>
        <v>0.19411764705882353</v>
      </c>
    </row>
    <row r="60" spans="2:13" ht="15" customHeight="1" thickBot="1">
      <c r="B60" s="12" t="s">
        <v>181</v>
      </c>
      <c r="C60" s="13" t="s">
        <v>93</v>
      </c>
      <c r="D60" s="14">
        <v>2</v>
      </c>
      <c r="E60" s="14" t="s">
        <v>14</v>
      </c>
      <c r="F60" s="14">
        <v>30</v>
      </c>
      <c r="G60" s="14">
        <v>28</v>
      </c>
      <c r="H60" s="14"/>
      <c r="I60" s="14">
        <v>2</v>
      </c>
      <c r="J60" s="29">
        <v>2</v>
      </c>
    </row>
    <row r="61" spans="2:13" ht="15" customHeight="1" thickBot="1">
      <c r="B61" s="12" t="s">
        <v>182</v>
      </c>
      <c r="C61" s="13" t="s">
        <v>169</v>
      </c>
      <c r="D61" s="14">
        <v>3</v>
      </c>
      <c r="E61" s="14" t="s">
        <v>42</v>
      </c>
      <c r="F61" s="14">
        <v>45</v>
      </c>
      <c r="G61" s="14">
        <v>43</v>
      </c>
      <c r="H61" s="14"/>
      <c r="I61" s="14">
        <v>2</v>
      </c>
      <c r="J61" s="29">
        <v>2</v>
      </c>
    </row>
    <row r="62" spans="2:13" ht="17.25" customHeight="1" thickBot="1">
      <c r="B62" s="18"/>
      <c r="C62" s="10" t="s">
        <v>88</v>
      </c>
      <c r="D62" s="11">
        <v>102</v>
      </c>
      <c r="E62" s="11">
        <v>102</v>
      </c>
      <c r="F62" s="11">
        <v>2550</v>
      </c>
      <c r="G62" s="11">
        <v>746</v>
      </c>
      <c r="H62" s="11">
        <v>1711</v>
      </c>
      <c r="I62" s="11">
        <v>93</v>
      </c>
      <c r="J62" s="51">
        <f>SUM(J9:J58)</f>
        <v>51</v>
      </c>
      <c r="K62" s="58">
        <f>SUM(K11:K49)</f>
        <v>42</v>
      </c>
    </row>
    <row r="63" spans="2:13" ht="17.25" customHeight="1">
      <c r="B63" s="31"/>
      <c r="C63" s="32"/>
      <c r="D63" s="31"/>
      <c r="E63" s="89">
        <f>SUM(E8,E16)</f>
        <v>102</v>
      </c>
      <c r="F63" s="89">
        <f t="shared" ref="F63:I63" si="0">SUM(F8,F16)</f>
        <v>2550</v>
      </c>
      <c r="G63" s="89">
        <f t="shared" si="0"/>
        <v>746</v>
      </c>
      <c r="H63" s="89">
        <f t="shared" si="0"/>
        <v>1711</v>
      </c>
      <c r="I63" s="89">
        <f t="shared" si="0"/>
        <v>93</v>
      </c>
      <c r="J63" s="44"/>
      <c r="K63" s="37"/>
    </row>
    <row r="64" spans="2:13" ht="17.25" customHeight="1">
      <c r="B64" s="61" t="s">
        <v>202</v>
      </c>
      <c r="C64" s="32"/>
      <c r="D64" s="31"/>
      <c r="E64" s="89"/>
      <c r="F64" s="90">
        <f>F63-225+75</f>
        <v>2400</v>
      </c>
      <c r="G64" s="89"/>
      <c r="H64" s="89"/>
      <c r="I64" s="89"/>
      <c r="J64" s="68">
        <v>55</v>
      </c>
      <c r="K64" s="69">
        <v>38</v>
      </c>
      <c r="L64" s="46" t="s">
        <v>212</v>
      </c>
    </row>
    <row r="65" spans="2:10">
      <c r="B65" s="53" t="s">
        <v>191</v>
      </c>
      <c r="C65" s="46"/>
      <c r="E65" s="37"/>
      <c r="F65" s="37"/>
      <c r="G65" s="37"/>
      <c r="H65" s="37"/>
      <c r="I65" s="37"/>
      <c r="J65" s="7"/>
    </row>
    <row r="66" spans="2:10">
      <c r="B66" s="53"/>
      <c r="C66" s="53"/>
    </row>
    <row r="67" spans="2:10" ht="15.75">
      <c r="B67" s="53"/>
      <c r="C67" s="54" t="s">
        <v>192</v>
      </c>
      <c r="E67" s="66">
        <f>G63+51</f>
        <v>797</v>
      </c>
      <c r="F67" s="66"/>
    </row>
    <row r="68" spans="2:10" ht="15.75">
      <c r="B68" s="53"/>
      <c r="C68" s="54" t="s">
        <v>193</v>
      </c>
      <c r="E68" s="66">
        <f>H63+42</f>
        <v>1753</v>
      </c>
      <c r="F68" s="66">
        <f>E68/F63</f>
        <v>0.68745098039215691</v>
      </c>
    </row>
    <row r="69" spans="2:10">
      <c r="B69" s="53"/>
      <c r="C69" s="53"/>
      <c r="E69" s="67"/>
      <c r="F69" s="67"/>
    </row>
    <row r="70" spans="2:10">
      <c r="B70" s="53" t="s">
        <v>194</v>
      </c>
      <c r="C70" s="53"/>
      <c r="E70" s="67"/>
      <c r="F70" s="67"/>
    </row>
    <row r="71" spans="2:10">
      <c r="B71" s="53"/>
      <c r="C71" s="54" t="s">
        <v>192</v>
      </c>
      <c r="E71" s="63">
        <f>G63+55</f>
        <v>801</v>
      </c>
      <c r="F71" s="63"/>
    </row>
    <row r="72" spans="2:10">
      <c r="B72" s="46"/>
      <c r="C72" s="54" t="s">
        <v>193</v>
      </c>
      <c r="E72" s="63">
        <f>H63-221+38</f>
        <v>1528</v>
      </c>
      <c r="F72" s="63">
        <f>E72/F64</f>
        <v>0.63666666666666671</v>
      </c>
    </row>
    <row r="73" spans="2:10">
      <c r="B73" s="46"/>
      <c r="C73" s="46"/>
      <c r="E73" s="67"/>
      <c r="F73" s="67"/>
    </row>
  </sheetData>
  <mergeCells count="9">
    <mergeCell ref="B4:B7"/>
    <mergeCell ref="C4:C7"/>
    <mergeCell ref="E4:E7"/>
    <mergeCell ref="F4:I4"/>
    <mergeCell ref="F5:F7"/>
    <mergeCell ref="G5:I5"/>
    <mergeCell ref="G6:G7"/>
    <mergeCell ref="H6:H7"/>
    <mergeCell ref="I6:I7"/>
  </mergeCells>
  <conditionalFormatting sqref="B4:B6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3056D-C33F-470E-920A-2577C354E12C}">
  <dimension ref="A2:T11"/>
  <sheetViews>
    <sheetView workbookViewId="0">
      <selection activeCell="D11" sqref="D11"/>
    </sheetView>
  </sheetViews>
  <sheetFormatPr defaultRowHeight="15"/>
  <sheetData>
    <row r="2" spans="1:20">
      <c r="B2" s="62" t="s">
        <v>209</v>
      </c>
    </row>
    <row r="3" spans="1:20">
      <c r="A3" s="46"/>
      <c r="B3" s="46" t="s">
        <v>210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>
      <c r="A4" s="46"/>
      <c r="B4" s="46" t="s">
        <v>203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>
      <c r="A5" s="46"/>
      <c r="B5" s="46" t="s">
        <v>204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>
      <c r="A6" s="46"/>
      <c r="B6" s="46" t="s">
        <v>208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spans="1:20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</row>
    <row r="10" spans="1:20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20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KỸ THUẬT CƠ KHÍ</vt:lpstr>
      <vt:lpstr>CHẾ TẠO MÁY</vt:lpstr>
      <vt:lpstr>CẮT GỌT KIM LOẠI</vt:lpstr>
      <vt:lpstr>BẢO TRÌ HT TBCN</vt:lpstr>
      <vt:lpstr>CHẾ TẠO KHUÔN MẪU</vt:lpstr>
      <vt:lpstr>Câu hỏi.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Tuấn</dc:creator>
  <cp:lastModifiedBy>NGOC</cp:lastModifiedBy>
  <dcterms:created xsi:type="dcterms:W3CDTF">2025-02-22T03:16:54Z</dcterms:created>
  <dcterms:modified xsi:type="dcterms:W3CDTF">2025-03-18T07:21:33Z</dcterms:modified>
</cp:coreProperties>
</file>